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11-28-2024 24GDH0007\BOQ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externalReferences>
    <externalReference r:id="rId3"/>
  </externalReferences>
  <definedNames>
    <definedName name="_xlnm.Print_Area" localSheetId="0">Sheet1!$A$1:$M$178</definedName>
    <definedName name="_xlnm.Print_Titles" localSheetId="0">Sheet1!$A:$M,Sheet1!$3:$9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8" i="1" l="1"/>
  <c r="A66" i="1"/>
  <c r="C55" i="1"/>
  <c r="C54" i="1"/>
  <c r="C53" i="1"/>
  <c r="G52" i="1"/>
  <c r="F52" i="1"/>
  <c r="A52" i="1"/>
  <c r="C51" i="1"/>
  <c r="C50" i="1"/>
  <c r="C49" i="1"/>
  <c r="C48" i="1"/>
  <c r="C46" i="1"/>
  <c r="C45" i="1"/>
  <c r="C44" i="1"/>
  <c r="C43" i="1"/>
  <c r="C42" i="1"/>
  <c r="C41" i="1"/>
  <c r="C40" i="1"/>
  <c r="C39" i="1"/>
  <c r="C38" i="1"/>
  <c r="G37" i="1"/>
  <c r="F37" i="1"/>
  <c r="C37" i="1"/>
  <c r="A37" i="1"/>
  <c r="C33" i="1"/>
  <c r="C32" i="1"/>
  <c r="C31" i="1"/>
  <c r="C30" i="1"/>
  <c r="C29" i="1"/>
  <c r="C28" i="1"/>
  <c r="F27" i="1"/>
  <c r="G27" i="1"/>
  <c r="C27" i="1"/>
  <c r="A27" i="1"/>
  <c r="C26" i="1"/>
  <c r="F10" i="1"/>
</calcChain>
</file>

<file path=xl/sharedStrings.xml><?xml version="1.0" encoding="utf-8"?>
<sst xmlns="http://schemas.openxmlformats.org/spreadsheetml/2006/main" count="168" uniqueCount="135">
  <si>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</si>
  <si>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</si>
  <si>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</si>
  <si>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</si>
  <si>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</si>
  <si>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</si>
  <si>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</si>
  <si>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</si>
  <si>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</si>
  <si>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</si>
  <si>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</si>
  <si>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</si>
  <si>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</si>
  <si>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</si>
  <si>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</si>
  <si>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</si>
  <si>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</si>
  <si>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</si>
  <si>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</si>
  <si>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</si>
  <si>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</si>
  <si>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</si>
  <si>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</si>
  <si>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</si>
  <si>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</si>
  <si>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Sub-Total       P</t>
  </si>
  <si>
    <t>Amount Forwarded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</si>
  <si>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</si>
  <si>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</si>
  <si>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set</t>
  </si>
  <si>
    <t>unit</t>
  </si>
  <si>
    <t>120 calendar days</t>
  </si>
  <si>
    <t xml:space="preserve"> </t>
  </si>
  <si>
    <t>24GDH0007</t>
  </si>
  <si>
    <t>Mortar Mixer</t>
  </si>
  <si>
    <t>Capacity: 5qt (4.7L)</t>
  </si>
  <si>
    <t>Operating Speed: 139,285, or 591 rpm (selectable</t>
  </si>
  <si>
    <t>Electical:230V, 50Hz, 1.4 Amps</t>
  </si>
  <si>
    <t>Dimensions (WxDxH): 10.5x15x17in (267x381x432mm)</t>
  </si>
  <si>
    <t>100-120/60/1 Mixer with Bowl &amp; Stainless Steel; includes</t>
  </si>
  <si>
    <t>enhanced bowl support System; ASTM concrete lab</t>
  </si>
  <si>
    <t>configuration mixer-ASTM Approved,Planetary, Bench,</t>
  </si>
  <si>
    <t>manual bowl lift, enamel housing, stainless steel bowl,</t>
  </si>
  <si>
    <t>Stainless steel "B" beater, 1/6 hp, cord with plug</t>
  </si>
  <si>
    <t>*Selectable operating speeds so you can mix at a rate</t>
  </si>
  <si>
    <t>that suits your application</t>
  </si>
  <si>
    <t>162 and T 106) and other tests for mortar and cement</t>
  </si>
  <si>
    <t>*Locking hand lever easily raises and lowers the bowl</t>
  </si>
  <si>
    <t>Spacer Disc 5-7/8</t>
  </si>
  <si>
    <t>Note 1 -When using molds having a height of 177.80</t>
  </si>
  <si>
    <t>mm (7.0 in.), a spacer disk height of 61.37 mm</t>
  </si>
  <si>
    <t xml:space="preserve">(2.416 in.) is needed to obtain a thickness of </t>
  </si>
  <si>
    <t xml:space="preserve">compacted specimen that conforms to the </t>
  </si>
  <si>
    <t>thickness: 116.43 mm (4.584 in.) of specimen</t>
  </si>
  <si>
    <t>in T 99  and T 180</t>
  </si>
  <si>
    <t>Slotter Surcharge Weights</t>
  </si>
  <si>
    <t xml:space="preserve">Slotter metal weights 149.2±1.6 mm (57/8±1/6 in.) in </t>
  </si>
  <si>
    <t>Annual Surcharge Weights</t>
  </si>
  <si>
    <t>Annular metal weight with a center hole approximately</t>
  </si>
  <si>
    <t>54.0 mm (21/8 in.) in diameter, 2.27± 0.04kg (5 ± 0.10 lb)</t>
  </si>
  <si>
    <t>weight</t>
  </si>
  <si>
    <t>Straight Edge 12" Long (Stainless)</t>
  </si>
  <si>
    <t>Swell Plate (BRASS)</t>
  </si>
  <si>
    <t>a dial indicator. The swell plate is made of metal, 149.2</t>
  </si>
  <si>
    <t>± 1.6 mm )57/8 ± 1/16 in.) in diameter and is perforated</t>
  </si>
  <si>
    <t>with 1.6 mm(1/16in.) diameter holes. The tripod used</t>
  </si>
  <si>
    <t>to support the dial indicator is arranged to fit the mold</t>
  </si>
  <si>
    <t>extension collar.</t>
  </si>
  <si>
    <t>pc</t>
  </si>
  <si>
    <r>
      <t xml:space="preserve">diameter and 2.27 </t>
    </r>
    <r>
      <rPr>
        <sz val="10"/>
        <color theme="1"/>
        <rFont val="Calibri"/>
        <family val="2"/>
      </rPr>
      <t>± 0.04kg. (5±0.10 lb) weight</t>
    </r>
  </si>
  <si>
    <t>Analog Dial Indicator, 0.01mm-0.10mm</t>
  </si>
  <si>
    <t>Fumehood</t>
  </si>
  <si>
    <t>With complete scrubber Stainless (304) and duct system</t>
  </si>
  <si>
    <t>(Fiber Glass) including installation for Fuming Acid</t>
  </si>
  <si>
    <t>digestion(HCI, H2S04, HN03, and other acids of lower</t>
  </si>
  <si>
    <t>strength)and Ammonia Vapour. Overhead LED light</t>
  </si>
  <si>
    <t>Strip or fluorescent lamp attached to inside top of hood</t>
  </si>
  <si>
    <t>with corrossion and moisture protection, 1000 lux (100 foot</t>
  </si>
  <si>
    <t>candles)</t>
  </si>
  <si>
    <t>Minimum internal fume hood/working area dimension =</t>
  </si>
  <si>
    <t>(width x depth x height) 1397mm x 736mm x 1499mm</t>
  </si>
  <si>
    <t>Maximum height should not exceed laboratory ceilling)</t>
  </si>
  <si>
    <t>Worktop = Made of Granite, Heat, Flame and corrosion</t>
  </si>
  <si>
    <t>resistant (such as epoxy resin homogenous solid) with spill</t>
  </si>
  <si>
    <t>Air face velocity: variable up to at least 0.5m/s t full</t>
  </si>
  <si>
    <t>sash opening. Voltage: 220/240/220-240V);</t>
  </si>
  <si>
    <t>to allow sash to stay at preferred height, corrosion</t>
  </si>
  <si>
    <t>resistent; Electric socket outside near the hood opening,</t>
  </si>
  <si>
    <t>minimum of 2 outlet. Controller for air velocity including</t>
  </si>
  <si>
    <t>calibration upon installations; Alarm/alert system for filter</t>
  </si>
  <si>
    <t>or scrubber saturation. Air velocity, fan failure and sash</t>
  </si>
  <si>
    <t>height for ductless and ducted fume hood. Chemical</t>
  </si>
  <si>
    <t>resistant (epoxy resin coated or higher performance)</t>
  </si>
  <si>
    <t>cabinet at the bottom of the fume hood; at least</t>
  </si>
  <si>
    <t>ASHRAE 110 certified and /or EN14175 certified;</t>
  </si>
  <si>
    <t>Delivery, installation and commissioning of ductless fume</t>
  </si>
  <si>
    <t>Hood or ducted fume hood with complete scrubber and</t>
  </si>
  <si>
    <t>duct system; Exclusive distributorship or authorized</t>
  </si>
  <si>
    <t>Distributor with local after sales support and parts</t>
  </si>
  <si>
    <t>availability for at least 5 years form purchase of fume</t>
  </si>
  <si>
    <t>hood; Preventive maintenance of fume hood after 6</t>
  </si>
  <si>
    <t>mos. Inclusive of scrubber maintenance.</t>
  </si>
  <si>
    <t>Digital Caliper 8"</t>
  </si>
  <si>
    <t>Glass Pipette 10ml with aspirator</t>
  </si>
  <si>
    <t>Graduated Cylinder 10 ml.</t>
  </si>
  <si>
    <t>CBR Soaking Tank</t>
  </si>
  <si>
    <t>- Galvanized Steel (1.5mm thickness)</t>
  </si>
  <si>
    <t>- Size: 55 cm x 33cm x 35cm</t>
  </si>
  <si>
    <t>Working Table</t>
  </si>
  <si>
    <t>- 2x2 (1.5mm thickness) Square Tubing Galvanized</t>
  </si>
  <si>
    <t>- granite (radiant white quartz)</t>
  </si>
  <si>
    <t>- Size: 3ft x 9ft. X 82cm height</t>
  </si>
  <si>
    <t>- Heavy Duty</t>
  </si>
  <si>
    <t>- Size: 3ft x 32inches X 75cm height</t>
  </si>
  <si>
    <t>Laboratory Chemical Cabinet</t>
  </si>
  <si>
    <t>- Galvanized Steel with glass door</t>
  </si>
  <si>
    <t>Height: 1.5m</t>
  </si>
  <si>
    <t>Depth: 0.40m</t>
  </si>
  <si>
    <t>Waterproof Digital Walking Measure</t>
  </si>
  <si>
    <t>Meter Tape, 8m/26"</t>
  </si>
  <si>
    <t>Tool Box</t>
  </si>
  <si>
    <t>x-x-x-x-x-x-x-x-x-x-x-x-x-x-x-x-x</t>
  </si>
  <si>
    <t>Swell plate with adjustable stem and a tripod support for</t>
  </si>
  <si>
    <t>similar or better performance, with counterweight or lock</t>
  </si>
  <si>
    <t>have at least four vent holes, no smaller than 9.5-mm</t>
  </si>
  <si>
    <t>gear driven, transmission, #10 paper attachment hub,</t>
  </si>
  <si>
    <t>*Compliant with ASTM C305, C227, and C109 (AASHTO</t>
  </si>
  <si>
    <t>drainage of spill stopper; Volume of air treated: min = 690 m3/hr</t>
  </si>
  <si>
    <t>Laminated tempered glass type sash or materials of</t>
  </si>
  <si>
    <t>Sieve Brass - 3" (75mm) x 8" (200mm) dia.</t>
  </si>
  <si>
    <t>Sieve Brass - #80 (75mm) x 8" (200mm) dia.</t>
  </si>
  <si>
    <t xml:space="preserve">Pliers, Wrench, Hammer, Mechanical Tool Set &amp; </t>
  </si>
  <si>
    <t xml:space="preserve">Heavy Duty Screw driver set, Pliers, Locking </t>
  </si>
  <si>
    <r>
      <t>Purchase and Delivery of Laboratory Testing Equipment/Apparatus and Supplies of Quality Assurance Section-DPWH Laguna 1</t>
    </r>
    <r>
      <rPr>
        <vertAlign val="superscript"/>
        <sz val="11"/>
        <color theme="1"/>
        <rFont val="Tahoma"/>
        <family val="2"/>
      </rPr>
      <t>st</t>
    </r>
    <r>
      <rPr>
        <sz val="11"/>
        <color theme="1"/>
        <rFont val="Tahoma"/>
        <family val="2"/>
      </rPr>
      <t xml:space="preserve"> District Engineering Office, Sta. Cruz, Laguna</t>
    </r>
  </si>
  <si>
    <t>Width: 0.80m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</si>
</sst>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sz val="10"/>
      <color theme="1"/>
      <name val="Calibri"/>
      <family val="2"/>
    </font>
    <font>
      <i/>
      <sz val="10"/>
      <color theme="1"/>
      <name val="Tahoma"/>
      <family val="2"/>
    </font>
    <font>
      <sz val="9"/>
      <color rgb="FF000000"/>
      <name val="Tahoma"/>
      <family val="2"/>
    </font>
    <font>
      <vertAlign val="superscript"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/>
      <right/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1" tint="0.34998626667073579"/>
      </bottom>
      <diagonal/>
    </border>
    <border>
      <left style="thin">
        <color indexed="64"/>
      </left>
      <right/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/>
      <right style="thin">
        <color indexed="64"/>
      </right>
      <top/>
      <bottom style="hair">
        <color theme="1" tint="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/>
      <right/>
      <top style="thin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 style="hair">
        <color theme="0" tint="-0.24994659260841701"/>
      </top>
      <bottom/>
      <diagonal/>
    </border>
    <border>
      <left/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1" tint="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1" tint="0.34998626667073579"/>
      </bottom>
      <diagonal/>
    </border>
    <border>
      <left/>
      <right/>
      <top style="hair">
        <color theme="0" tint="-0.34998626667073579"/>
      </top>
      <bottom style="hair">
        <color theme="1" tint="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1" tint="0.34998626667073579"/>
      </bottom>
      <diagonal/>
    </border>
    <border>
      <left style="thin">
        <color indexed="64"/>
      </left>
      <right style="thin">
        <color indexed="64"/>
      </right>
      <top style="hair">
        <color theme="1" tint="0.34998626667073579"/>
      </top>
      <bottom style="hair">
        <color theme="1" tint="0.34998626667073579"/>
      </bottom>
      <diagonal/>
    </border>
    <border>
      <left style="thin">
        <color indexed="64"/>
      </left>
      <right/>
      <top style="hair">
        <color theme="1" tint="0.34998626667073579"/>
      </top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/>
      <right style="thin">
        <color indexed="64"/>
      </right>
      <top style="hair">
        <color theme="1" tint="0.34998626667073579"/>
      </top>
      <bottom style="hair">
        <color theme="1" tint="0.34998626667073579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13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2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1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1" xfId="0" applyFont="1" applyBorder="1"/>
    <xf numFmtId="0" fontId="4" fillId="0" borderId="19" xfId="0" applyFont="1" applyBorder="1" applyAlignment="1">
      <alignment vertical="center" wrapText="1"/>
    </xf>
    <xf numFmtId="0" fontId="4" fillId="0" borderId="19" xfId="0" applyFont="1" applyBorder="1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5" fillId="0" borderId="13" xfId="0" applyFont="1" applyBorder="1"/>
    <xf numFmtId="0" fontId="4" fillId="0" borderId="14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0" xfId="0" applyFont="1"/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/>
    <xf numFmtId="0" fontId="1" fillId="0" borderId="22" xfId="0" applyFont="1" applyBorder="1" applyAlignment="1">
      <alignment shrinkToFit="1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/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/>
    <xf numFmtId="0" fontId="5" fillId="0" borderId="25" xfId="0" applyFont="1" applyBorder="1"/>
    <xf numFmtId="0" fontId="4" fillId="0" borderId="25" xfId="0" applyFont="1" applyBorder="1" applyAlignment="1">
      <alignment vertical="top" wrapText="1"/>
    </xf>
    <xf numFmtId="0" fontId="4" fillId="0" borderId="23" xfId="0" applyFont="1" applyBorder="1"/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5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wrapText="1"/>
    </xf>
    <xf numFmtId="0" fontId="5" fillId="0" borderId="0" xfId="0" applyFont="1" applyAlignment="1">
      <alignment vertical="top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/>
    <xf numFmtId="0" fontId="5" fillId="0" borderId="29" xfId="0" applyFont="1" applyBorder="1" applyAlignment="1">
      <alignment vertical="top"/>
    </xf>
    <xf numFmtId="0" fontId="4" fillId="0" borderId="30" xfId="0" applyFont="1" applyBorder="1" applyAlignment="1">
      <alignment vertical="top" wrapText="1"/>
    </xf>
    <xf numFmtId="0" fontId="4" fillId="0" borderId="29" xfId="0" applyFont="1" applyBorder="1"/>
    <xf numFmtId="0" fontId="4" fillId="0" borderId="30" xfId="0" applyFont="1" applyBorder="1" applyAlignment="1">
      <alignment vertical="center"/>
    </xf>
    <xf numFmtId="0" fontId="4" fillId="0" borderId="27" xfId="0" applyFont="1" applyBorder="1"/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164" fontId="1" fillId="0" borderId="0" xfId="1" applyFont="1" applyAlignment="1">
      <alignment horizontal="center" vertical="center"/>
    </xf>
    <xf numFmtId="164" fontId="4" fillId="0" borderId="20" xfId="1" applyFont="1" applyBorder="1" applyAlignment="1"/>
    <xf numFmtId="164" fontId="4" fillId="0" borderId="7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4" fillId="0" borderId="25" xfId="1" applyFont="1" applyBorder="1" applyAlignment="1">
      <alignment vertical="center"/>
    </xf>
    <xf numFmtId="164" fontId="4" fillId="0" borderId="13" xfId="1" applyFont="1" applyBorder="1" applyAlignment="1">
      <alignment vertical="center"/>
    </xf>
    <xf numFmtId="164" fontId="4" fillId="0" borderId="2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1" fillId="0" borderId="9" xfId="1" applyFont="1" applyBorder="1" applyAlignment="1">
      <alignment horizontal="center" vertical="center"/>
    </xf>
    <xf numFmtId="164" fontId="4" fillId="0" borderId="28" xfId="1" applyFont="1" applyBorder="1" applyAlignment="1">
      <alignment vertical="center"/>
    </xf>
    <xf numFmtId="164" fontId="4" fillId="0" borderId="10" xfId="1" applyFont="1" applyBorder="1" applyAlignment="1">
      <alignment vertical="center"/>
    </xf>
    <xf numFmtId="164" fontId="1" fillId="0" borderId="10" xfId="1" applyFont="1" applyBorder="1" applyAlignment="1">
      <alignment horizontal="center" vertical="center"/>
    </xf>
    <xf numFmtId="164" fontId="4" fillId="0" borderId="20" xfId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16" xfId="1" applyFont="1" applyBorder="1" applyAlignment="1">
      <alignment horizontal="center" vertical="center"/>
    </xf>
    <xf numFmtId="164" fontId="1" fillId="0" borderId="17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/>
    <xf numFmtId="0" fontId="4" fillId="0" borderId="34" xfId="0" applyFont="1" applyBorder="1" applyAlignment="1">
      <alignment vertical="top" wrapText="1"/>
    </xf>
    <xf numFmtId="0" fontId="4" fillId="0" borderId="33" xfId="0" applyFont="1" applyBorder="1"/>
    <xf numFmtId="164" fontId="4" fillId="0" borderId="32" xfId="1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31" xfId="0" applyFont="1" applyBorder="1"/>
    <xf numFmtId="0" fontId="4" fillId="0" borderId="22" xfId="0" applyFont="1" applyBorder="1" applyAlignment="1">
      <alignment vertical="top"/>
    </xf>
    <xf numFmtId="0" fontId="4" fillId="0" borderId="33" xfId="0" applyFont="1" applyBorder="1" applyAlignment="1">
      <alignment vertical="top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6" xfId="0" applyFont="1" applyBorder="1" applyAlignment="1">
      <alignment vertical="top" wrapText="1"/>
    </xf>
    <xf numFmtId="164" fontId="4" fillId="0" borderId="24" xfId="1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36" xfId="0" applyFont="1" applyBorder="1"/>
    <xf numFmtId="0" fontId="1" fillId="0" borderId="37" xfId="0" applyFont="1" applyBorder="1"/>
    <xf numFmtId="0" fontId="4" fillId="0" borderId="38" xfId="0" applyFont="1" applyBorder="1" applyAlignment="1">
      <alignment vertical="top" wrapText="1"/>
    </xf>
    <xf numFmtId="0" fontId="4" fillId="0" borderId="37" xfId="0" applyFont="1" applyBorder="1"/>
    <xf numFmtId="164" fontId="4" fillId="0" borderId="36" xfId="1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5" xfId="0" applyFont="1" applyBorder="1"/>
    <xf numFmtId="0" fontId="18" fillId="0" borderId="39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164" fontId="4" fillId="0" borderId="7" xfId="1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18" fillId="0" borderId="2" xfId="0" applyFont="1" applyBorder="1"/>
    <xf numFmtId="0" fontId="4" fillId="0" borderId="42" xfId="0" applyFont="1" applyBorder="1"/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/>
    <xf numFmtId="0" fontId="4" fillId="0" borderId="39" xfId="0" applyFont="1" applyBorder="1"/>
    <xf numFmtId="0" fontId="4" fillId="0" borderId="39" xfId="0" applyFont="1" applyBorder="1" applyAlignment="1">
      <alignment vertical="top" wrapText="1"/>
    </xf>
    <xf numFmtId="0" fontId="4" fillId="0" borderId="44" xfId="0" applyFont="1" applyBorder="1"/>
    <xf numFmtId="164" fontId="4" fillId="0" borderId="45" xfId="1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164" fontId="4" fillId="0" borderId="41" xfId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5" fillId="0" borderId="0" xfId="0" quotePrefix="1" applyFont="1" applyAlignment="1">
      <alignment horizontal="left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2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20" fillId="0" borderId="40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20" fillId="0" borderId="14" xfId="0" applyFont="1" applyBorder="1" applyAlignment="1">
      <alignment horizontal="right" vertical="center"/>
    </xf>
    <xf numFmtId="0" fontId="4" fillId="0" borderId="0" xfId="0" quotePrefix="1" applyFont="1" applyAlignment="1">
      <alignment horizontal="left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0" fontId="5" fillId="0" borderId="49" xfId="0" applyFont="1" applyBorder="1" applyAlignment="1">
      <alignment horizontal="left"/>
    </xf>
    <xf numFmtId="0" fontId="4" fillId="0" borderId="50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/>
    </xf>
    <xf numFmtId="164" fontId="4" fillId="0" borderId="48" xfId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20" fillId="0" borderId="47" xfId="0" applyFont="1" applyBorder="1" applyAlignment="1">
      <alignment horizontal="right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vertical="center"/>
    </xf>
    <xf numFmtId="0" fontId="4" fillId="0" borderId="53" xfId="0" applyFont="1" applyBorder="1"/>
    <xf numFmtId="0" fontId="4" fillId="0" borderId="54" xfId="0" applyFont="1" applyBorder="1" applyAlignment="1">
      <alignment horizontal="center" vertical="center" wrapText="1"/>
    </xf>
    <xf numFmtId="0" fontId="4" fillId="0" borderId="53" xfId="0" applyFont="1" applyBorder="1" applyAlignment="1">
      <alignment vertical="center"/>
    </xf>
    <xf numFmtId="164" fontId="4" fillId="0" borderId="52" xfId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1" xfId="0" applyFont="1" applyBorder="1" applyAlignment="1">
      <alignment vertical="center"/>
    </xf>
    <xf numFmtId="0" fontId="20" fillId="0" borderId="51" xfId="0" applyFont="1" applyBorder="1" applyAlignment="1">
      <alignment horizontal="right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vertical="center"/>
    </xf>
    <xf numFmtId="0" fontId="4" fillId="0" borderId="57" xfId="0" applyFont="1" applyBorder="1"/>
    <xf numFmtId="0" fontId="4" fillId="0" borderId="58" xfId="0" applyFont="1" applyBorder="1" applyAlignment="1">
      <alignment horizontal="center" vertical="center" wrapText="1"/>
    </xf>
    <xf numFmtId="0" fontId="4" fillId="0" borderId="57" xfId="0" applyFont="1" applyBorder="1" applyAlignment="1">
      <alignment vertical="center"/>
    </xf>
    <xf numFmtId="164" fontId="4" fillId="0" borderId="56" xfId="1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5" xfId="0" applyFont="1" applyBorder="1" applyAlignment="1">
      <alignment vertical="center"/>
    </xf>
    <xf numFmtId="0" fontId="20" fillId="0" borderId="55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5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 vertical="center" wrapText="1"/>
    </xf>
    <xf numFmtId="164" fontId="4" fillId="0" borderId="24" xfId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20" fillId="0" borderId="23" xfId="0" applyFont="1" applyBorder="1" applyAlignment="1">
      <alignment horizontal="right" vertical="center"/>
    </xf>
    <xf numFmtId="0" fontId="5" fillId="0" borderId="0" xfId="0" quotePrefix="1" applyFont="1"/>
    <xf numFmtId="0" fontId="5" fillId="0" borderId="13" xfId="0" quotePrefix="1" applyFont="1" applyBorder="1"/>
    <xf numFmtId="164" fontId="4" fillId="0" borderId="0" xfId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19" xfId="0" applyFont="1" applyBorder="1" applyAlignment="1">
      <alignment horizontal="center"/>
    </xf>
    <xf numFmtId="0" fontId="5" fillId="0" borderId="22" xfId="0" applyFont="1" applyBorder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/>
    </xf>
    <xf numFmtId="164" fontId="4" fillId="0" borderId="20" xfId="1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vertical="center"/>
    </xf>
    <xf numFmtId="0" fontId="20" fillId="0" borderId="19" xfId="0" applyFont="1" applyBorder="1" applyAlignment="1">
      <alignment horizontal="right" vertical="center"/>
    </xf>
    <xf numFmtId="0" fontId="2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Y2024%20PR-PO/099-2024%20PURCHASE%20REQUEST%20%20for%20EQUIPMENT%20QAS%20%20PR%232024-07-099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"/>
      <sheetName val="P.O."/>
      <sheetName val="P.R."/>
      <sheetName val="CERTI of S"/>
      <sheetName val="CERTI"/>
      <sheetName val="PPMP"/>
      <sheetName val="APP"/>
      <sheetName val="RFQ"/>
      <sheetName val="ABSTRACT"/>
      <sheetName val="ABS AS CAL"/>
      <sheetName val="BAC-TWG EVA"/>
      <sheetName val="RESOLUTION (2)"/>
      <sheetName val=" AWARD 1"/>
      <sheetName val="AWARD 2"/>
      <sheetName val="MEMOREQUEST"/>
      <sheetName val="CHECKLIST"/>
    </sheetNames>
    <sheetDataSet>
      <sheetData sheetId="0" refreshError="1"/>
      <sheetData sheetId="1" refreshError="1"/>
      <sheetData sheetId="2" refreshError="1">
        <row r="12">
          <cell r="L12">
            <v>1</v>
          </cell>
        </row>
        <row r="29">
          <cell r="E29" t="str">
            <v>CBR Accessories</v>
          </cell>
        </row>
        <row r="30">
          <cell r="B30">
            <v>2</v>
          </cell>
          <cell r="D30" t="str">
            <v>pc</v>
          </cell>
          <cell r="E30" t="str">
            <v>CBR Mold 6" x 7"</v>
          </cell>
          <cell r="L30">
            <v>3</v>
          </cell>
        </row>
        <row r="31">
          <cell r="E31" t="str">
            <v xml:space="preserve">Molds-The molds shall be cylindrical in shape, made of </v>
          </cell>
        </row>
        <row r="32">
          <cell r="E32" t="str">
            <v>metal, with an internal diameter of 152.40 ± 0.66 mm</v>
          </cell>
        </row>
        <row r="33">
          <cell r="E33" t="str">
            <v>(6.0± 0.026 in.) and a height of 177.80 ± 0.46 mm (7.0</v>
          </cell>
        </row>
        <row r="34">
          <cell r="E34" t="str">
            <v>± 0.018 in), and provided with an extension collar</v>
          </cell>
        </row>
        <row r="35">
          <cell r="E35" t="str">
            <v>approximately 50 mm (2.0 in) in height and a perforated</v>
          </cell>
        </row>
        <row r="36">
          <cell r="E36" t="str">
            <v>base plate that can be fitted to either end of the mold.</v>
          </cell>
        </row>
        <row r="78">
          <cell r="B78">
            <v>3</v>
          </cell>
          <cell r="D78" t="str">
            <v>pc</v>
          </cell>
          <cell r="E78" t="str">
            <v>Compaction Hammer 10 lbs</v>
          </cell>
          <cell r="L78">
            <v>1</v>
          </cell>
        </row>
        <row r="79">
          <cell r="E79" t="str">
            <v>Manually Operated-Metal rammer with a mass of 4.536</v>
          </cell>
        </row>
        <row r="80">
          <cell r="E80" t="str">
            <v>± 0.009 kg (10.00 ± 0.02 lb) (Note 3) and having a flat</v>
          </cell>
        </row>
        <row r="81">
          <cell r="E81" t="str">
            <v>circular face of 50.80 mm (2.000 in.) diameter with a</v>
          </cell>
        </row>
        <row r="82">
          <cell r="E82" t="str">
            <v>manufacturing tolerance of ±0.25 mm (±0.01 in.). The in-</v>
          </cell>
        </row>
        <row r="83">
          <cell r="E83" t="str">
            <v>service diameter of the flat circular face shall be not less</v>
          </cell>
        </row>
        <row r="84">
          <cell r="E84" t="str">
            <v xml:space="preserve">than 50.42 mm (1.985 in.). The rammer shall be </v>
          </cell>
        </row>
        <row r="85">
          <cell r="E85" t="str">
            <v>equipped with a suitable guide sleeve to control the</v>
          </cell>
        </row>
        <row r="86">
          <cell r="E86" t="str">
            <v>height of drop to a free fall 457 ± 2 mm (18.00 ± 0.06 in.)</v>
          </cell>
        </row>
        <row r="87">
          <cell r="E87" t="str">
            <v>above the elevation of the soil. The guide sleeve shall</v>
          </cell>
        </row>
        <row r="89">
          <cell r="E89" t="str">
            <v xml:space="preserve">(0.375 in.) diameter, spaced approximately 90 degrees </v>
          </cell>
        </row>
        <row r="90">
          <cell r="E90" t="str">
            <v>(1.57 rad) apart from each end, and shall provide</v>
          </cell>
        </row>
        <row r="91">
          <cell r="E91" t="str">
            <v>sufficient clearance so the free fall of the rammer shaft</v>
          </cell>
        </row>
        <row r="92">
          <cell r="E92" t="str">
            <v>and head is unrestricted</v>
          </cell>
        </row>
        <row r="94">
          <cell r="B94">
            <v>4</v>
          </cell>
          <cell r="D94" t="str">
            <v>pc</v>
          </cell>
          <cell r="L94">
            <v>3</v>
          </cell>
        </row>
        <row r="95">
          <cell r="E95" t="str">
            <v>Spacer Disk-A circular spacer disk made of metal 150.8</v>
          </cell>
        </row>
        <row r="96">
          <cell r="E96" t="str">
            <v xml:space="preserve">± 0.8 mm (515/16 ± 1/32 in.) in diameter and 61.37 ± </v>
          </cell>
        </row>
        <row r="97">
          <cell r="E97" t="str">
            <v>0.25 mm (2.416 ± 0.01 in) in height.</v>
          </cell>
        </row>
        <row r="138">
          <cell r="B138">
            <v>5</v>
          </cell>
        </row>
        <row r="287">
          <cell r="E287" t="str">
            <v>- 100km Type, Minimum Display - 0.05m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8"/>
  <sheetViews>
    <sheetView tabSelected="1" topLeftCell="A115" workbookViewId="0">
      <selection activeCell="G144" sqref="G144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35.140625" style="2" customWidth="1"/>
    <col min="5" max="5" width="8.28515625" style="2" customWidth="1"/>
    <col min="6" max="6" width="6.7109375" style="125" customWidth="1"/>
    <col min="7" max="7" width="3.85546875" style="25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3" s="1" customFormat="1" ht="14.25" x14ac:dyDescent="0.2">
      <c r="F2" s="108"/>
      <c r="G2" s="4"/>
    </row>
    <row r="3" spans="1:13" s="1" customFormat="1" ht="14.25" x14ac:dyDescent="0.2">
      <c r="A3" s="15" t="s">
        <v>23</v>
      </c>
      <c r="D3" s="12" t="s">
        <v>33</v>
      </c>
      <c r="F3" s="108"/>
      <c r="G3" s="4"/>
    </row>
    <row r="4" spans="1:13" s="44" customFormat="1" ht="31.5" customHeight="1" x14ac:dyDescent="0.25">
      <c r="A4" s="43" t="s">
        <v>24</v>
      </c>
      <c r="D4" s="221" t="s">
        <v>133</v>
      </c>
      <c r="E4" s="221"/>
      <c r="F4" s="221"/>
      <c r="G4" s="221"/>
      <c r="H4" s="221"/>
      <c r="I4" s="221"/>
      <c r="J4" s="221"/>
      <c r="K4" s="221"/>
      <c r="L4" s="221"/>
      <c r="M4" s="221"/>
    </row>
    <row r="5" spans="1:13" s="1" customFormat="1" x14ac:dyDescent="0.25">
      <c r="A5" s="1" t="s">
        <v>27</v>
      </c>
      <c r="D5" s="1" t="s">
        <v>28</v>
      </c>
      <c r="F5" s="108"/>
      <c r="G5" s="4"/>
    </row>
    <row r="6" spans="1:13" s="1" customFormat="1" ht="14.25" x14ac:dyDescent="0.2">
      <c r="F6" s="108"/>
      <c r="G6" s="4"/>
    </row>
    <row r="7" spans="1:13" s="7" customFormat="1" ht="11.25" x14ac:dyDescent="0.25">
      <c r="A7" s="6">
        <v>1</v>
      </c>
      <c r="B7" s="232">
        <v>2</v>
      </c>
      <c r="C7" s="233"/>
      <c r="D7" s="234"/>
      <c r="E7" s="6">
        <v>3</v>
      </c>
      <c r="F7" s="232">
        <v>4</v>
      </c>
      <c r="G7" s="234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228" t="s">
        <v>1</v>
      </c>
      <c r="B8" s="235" t="s">
        <v>2</v>
      </c>
      <c r="C8" s="236"/>
      <c r="D8" s="237"/>
      <c r="E8" s="230" t="s">
        <v>3</v>
      </c>
      <c r="F8" s="235" t="s">
        <v>4</v>
      </c>
      <c r="G8" s="237"/>
      <c r="H8" s="230" t="s">
        <v>5</v>
      </c>
      <c r="I8" s="230" t="s">
        <v>6</v>
      </c>
      <c r="J8" s="230" t="s">
        <v>7</v>
      </c>
      <c r="K8" s="230" t="s">
        <v>8</v>
      </c>
      <c r="L8" s="8" t="s">
        <v>11</v>
      </c>
      <c r="M8" s="8" t="s">
        <v>9</v>
      </c>
    </row>
    <row r="9" spans="1:13" s="1" customFormat="1" ht="37.5" customHeight="1" x14ac:dyDescent="0.2">
      <c r="A9" s="229"/>
      <c r="B9" s="238"/>
      <c r="C9" s="239"/>
      <c r="D9" s="240"/>
      <c r="E9" s="231"/>
      <c r="F9" s="238"/>
      <c r="G9" s="240"/>
      <c r="H9" s="231"/>
      <c r="I9" s="231"/>
      <c r="J9" s="231"/>
      <c r="K9" s="231"/>
      <c r="L9" s="9" t="s">
        <v>10</v>
      </c>
      <c r="M9" s="10" t="s">
        <v>12</v>
      </c>
    </row>
    <row r="10" spans="1:13" s="15" customFormat="1" ht="19.5" customHeight="1" x14ac:dyDescent="0.2">
      <c r="A10" s="83">
        <v>1</v>
      </c>
      <c r="B10" s="84"/>
      <c r="C10" s="85" t="s">
        <v>34</v>
      </c>
      <c r="D10" s="86"/>
      <c r="E10" s="87"/>
      <c r="F10" s="109">
        <f>+[1]P.R.!$L$12</f>
        <v>1</v>
      </c>
      <c r="G10" s="71" t="s">
        <v>30</v>
      </c>
      <c r="H10" s="72"/>
      <c r="I10" s="73"/>
      <c r="J10" s="73"/>
      <c r="K10" s="73"/>
      <c r="L10" s="73"/>
      <c r="M10" s="73"/>
    </row>
    <row r="11" spans="1:13" s="15" customFormat="1" ht="15" customHeight="1" x14ac:dyDescent="0.2">
      <c r="A11" s="78"/>
      <c r="B11" s="32"/>
      <c r="C11" s="80" t="s">
        <v>35</v>
      </c>
      <c r="D11" s="65"/>
      <c r="F11" s="110"/>
      <c r="G11" s="69"/>
      <c r="H11" s="64"/>
      <c r="I11" s="22"/>
      <c r="J11" s="22"/>
      <c r="K11" s="22"/>
      <c r="L11" s="22"/>
      <c r="M11" s="22"/>
    </row>
    <row r="12" spans="1:13" s="15" customFormat="1" ht="15" customHeight="1" x14ac:dyDescent="0.2">
      <c r="A12" s="78"/>
      <c r="B12" s="32"/>
      <c r="C12" s="80" t="s">
        <v>36</v>
      </c>
      <c r="D12" s="65"/>
      <c r="F12" s="110"/>
      <c r="G12" s="69"/>
      <c r="H12" s="64"/>
      <c r="I12" s="22"/>
      <c r="J12" s="22"/>
      <c r="K12" s="22"/>
      <c r="L12" s="22"/>
      <c r="M12" s="22"/>
    </row>
    <row r="13" spans="1:13" s="15" customFormat="1" ht="15" customHeight="1" x14ac:dyDescent="0.2">
      <c r="A13" s="78"/>
      <c r="B13" s="32"/>
      <c r="C13" s="80" t="s">
        <v>37</v>
      </c>
      <c r="D13" s="65"/>
      <c r="F13" s="110"/>
      <c r="G13" s="69"/>
      <c r="H13" s="64"/>
      <c r="I13" s="22"/>
      <c r="J13" s="22"/>
      <c r="K13" s="22"/>
      <c r="L13" s="22"/>
      <c r="M13" s="22"/>
    </row>
    <row r="14" spans="1:13" s="15" customFormat="1" ht="15" customHeight="1" x14ac:dyDescent="0.2">
      <c r="A14" s="78"/>
      <c r="B14" s="32"/>
      <c r="C14" s="80" t="s">
        <v>38</v>
      </c>
      <c r="D14" s="65"/>
      <c r="F14" s="110"/>
      <c r="G14" s="69"/>
      <c r="H14" s="64"/>
      <c r="I14" s="22"/>
      <c r="J14" s="22"/>
      <c r="K14" s="22"/>
      <c r="L14" s="22"/>
      <c r="M14" s="22"/>
    </row>
    <row r="15" spans="1:13" s="15" customFormat="1" ht="15" customHeight="1" x14ac:dyDescent="0.2">
      <c r="A15" s="78"/>
      <c r="B15" s="32"/>
      <c r="C15" s="80" t="s">
        <v>39</v>
      </c>
      <c r="D15" s="65"/>
      <c r="F15" s="110"/>
      <c r="G15" s="69"/>
      <c r="H15" s="64"/>
      <c r="I15" s="22"/>
      <c r="J15" s="22"/>
      <c r="K15" s="22"/>
      <c r="L15" s="22"/>
      <c r="M15" s="22"/>
    </row>
    <row r="16" spans="1:13" s="15" customFormat="1" ht="15" customHeight="1" x14ac:dyDescent="0.2">
      <c r="A16" s="78"/>
      <c r="B16" s="32"/>
      <c r="C16" s="81" t="s">
        <v>40</v>
      </c>
      <c r="D16" s="65"/>
      <c r="F16" s="110"/>
      <c r="G16" s="69"/>
      <c r="H16" s="64"/>
      <c r="I16" s="22"/>
      <c r="J16" s="22"/>
      <c r="K16" s="22"/>
      <c r="L16" s="22"/>
      <c r="M16" s="22"/>
    </row>
    <row r="17" spans="1:13" s="15" customFormat="1" ht="15" customHeight="1" x14ac:dyDescent="0.2">
      <c r="A17" s="78"/>
      <c r="B17" s="32"/>
      <c r="C17" s="82" t="s">
        <v>41</v>
      </c>
      <c r="D17" s="65"/>
      <c r="F17" s="110"/>
      <c r="G17" s="69"/>
      <c r="H17" s="64"/>
      <c r="I17" s="22"/>
      <c r="J17" s="22"/>
      <c r="K17" s="22"/>
      <c r="L17" s="22"/>
      <c r="M17" s="22"/>
    </row>
    <row r="18" spans="1:13" s="15" customFormat="1" ht="15" customHeight="1" x14ac:dyDescent="0.2">
      <c r="A18" s="78"/>
      <c r="B18" s="32"/>
      <c r="C18" s="82" t="s">
        <v>125</v>
      </c>
      <c r="D18" s="65"/>
      <c r="F18" s="110"/>
      <c r="G18" s="69"/>
      <c r="H18" s="64"/>
      <c r="I18" s="22"/>
      <c r="J18" s="22"/>
      <c r="K18" s="22"/>
      <c r="L18" s="22"/>
      <c r="M18" s="22"/>
    </row>
    <row r="19" spans="1:13" s="15" customFormat="1" ht="15" customHeight="1" x14ac:dyDescent="0.2">
      <c r="A19" s="78"/>
      <c r="B19" s="32"/>
      <c r="C19" s="82" t="s">
        <v>42</v>
      </c>
      <c r="D19" s="65"/>
      <c r="F19" s="110"/>
      <c r="G19" s="69"/>
      <c r="H19" s="64"/>
      <c r="I19" s="22"/>
      <c r="J19" s="22"/>
      <c r="K19" s="22"/>
      <c r="L19" s="22"/>
      <c r="M19" s="22"/>
    </row>
    <row r="20" spans="1:13" s="15" customFormat="1" ht="15" customHeight="1" x14ac:dyDescent="0.2">
      <c r="A20" s="78"/>
      <c r="B20" s="32"/>
      <c r="C20" s="82" t="s">
        <v>43</v>
      </c>
      <c r="D20" s="65"/>
      <c r="F20" s="110"/>
      <c r="G20" s="69"/>
      <c r="H20" s="64"/>
      <c r="I20" s="22"/>
      <c r="J20" s="22"/>
      <c r="K20" s="22"/>
      <c r="L20" s="22"/>
      <c r="M20" s="22"/>
    </row>
    <row r="21" spans="1:13" s="15" customFormat="1" ht="15" customHeight="1" x14ac:dyDescent="0.2">
      <c r="A21" s="78"/>
      <c r="B21" s="32"/>
      <c r="C21" s="82" t="s">
        <v>44</v>
      </c>
      <c r="D21" s="65"/>
      <c r="F21" s="110"/>
      <c r="G21" s="69"/>
      <c r="H21" s="64"/>
      <c r="I21" s="22"/>
      <c r="J21" s="22"/>
      <c r="K21" s="22"/>
      <c r="L21" s="22"/>
      <c r="M21" s="22"/>
    </row>
    <row r="22" spans="1:13" s="15" customFormat="1" ht="15" customHeight="1" x14ac:dyDescent="0.2">
      <c r="A22" s="78"/>
      <c r="B22" s="32"/>
      <c r="C22" s="82" t="s">
        <v>45</v>
      </c>
      <c r="D22" s="65"/>
      <c r="F22" s="110"/>
      <c r="G22" s="69"/>
      <c r="H22" s="64"/>
      <c r="I22" s="22"/>
      <c r="J22" s="22"/>
      <c r="K22" s="22"/>
      <c r="L22" s="22"/>
      <c r="M22" s="22"/>
    </row>
    <row r="23" spans="1:13" s="15" customFormat="1" ht="15" customHeight="1" x14ac:dyDescent="0.2">
      <c r="A23" s="78"/>
      <c r="B23" s="32"/>
      <c r="C23" s="82" t="s">
        <v>126</v>
      </c>
      <c r="D23" s="65"/>
      <c r="F23" s="110"/>
      <c r="G23" s="69"/>
      <c r="H23" s="64"/>
      <c r="I23" s="22"/>
      <c r="J23" s="22"/>
      <c r="K23" s="22"/>
      <c r="L23" s="22"/>
      <c r="M23" s="22"/>
    </row>
    <row r="24" spans="1:13" s="15" customFormat="1" ht="15" customHeight="1" x14ac:dyDescent="0.2">
      <c r="A24" s="78"/>
      <c r="B24" s="32"/>
      <c r="C24" s="82" t="s">
        <v>46</v>
      </c>
      <c r="D24" s="65"/>
      <c r="F24" s="110"/>
      <c r="G24" s="69"/>
      <c r="H24" s="64"/>
      <c r="I24" s="22"/>
      <c r="J24" s="22"/>
      <c r="K24" s="22"/>
      <c r="L24" s="22"/>
      <c r="M24" s="22"/>
    </row>
    <row r="25" spans="1:13" s="15" customFormat="1" ht="15" customHeight="1" x14ac:dyDescent="0.2">
      <c r="A25" s="78"/>
      <c r="B25" s="32"/>
      <c r="C25" s="82" t="s">
        <v>47</v>
      </c>
      <c r="D25" s="65"/>
      <c r="F25" s="110"/>
      <c r="G25" s="69"/>
      <c r="H25" s="64"/>
      <c r="I25" s="22"/>
      <c r="J25" s="22"/>
      <c r="K25" s="22"/>
      <c r="L25" s="22"/>
      <c r="M25" s="22"/>
    </row>
    <row r="26" spans="1:13" s="15" customFormat="1" ht="15" customHeight="1" x14ac:dyDescent="0.2">
      <c r="A26" s="78"/>
      <c r="B26" s="32"/>
      <c r="C26" s="79" t="str">
        <f>+[1]P.R.!$E$29:$E$29</f>
        <v>CBR Accessories</v>
      </c>
      <c r="D26" s="52"/>
      <c r="E26" s="22"/>
      <c r="F26" s="111"/>
      <c r="G26" s="69"/>
      <c r="H26" s="76"/>
      <c r="I26" s="22"/>
      <c r="J26" s="22"/>
      <c r="K26" s="22"/>
      <c r="L26" s="22"/>
      <c r="M26" s="22"/>
    </row>
    <row r="27" spans="1:13" s="15" customFormat="1" ht="15" customHeight="1" x14ac:dyDescent="0.2">
      <c r="A27" s="88">
        <f>+[1]P.R.!$B$30</f>
        <v>2</v>
      </c>
      <c r="B27" s="89"/>
      <c r="C27" s="90" t="str">
        <f>+[1]P.R.!$E$30</f>
        <v>CBR Mold 6" x 7"</v>
      </c>
      <c r="D27" s="91"/>
      <c r="E27" s="92"/>
      <c r="F27" s="112">
        <f>+[1]P.R.!$L$30</f>
        <v>3</v>
      </c>
      <c r="G27" s="94" t="str">
        <f>+[1]P.R.!$D$30</f>
        <v>pc</v>
      </c>
      <c r="H27" s="95"/>
      <c r="I27" s="92"/>
      <c r="J27" s="92"/>
      <c r="K27" s="92"/>
      <c r="L27" s="92"/>
      <c r="M27" s="92"/>
    </row>
    <row r="28" spans="1:13" s="15" customFormat="1" ht="15" customHeight="1" x14ac:dyDescent="0.2">
      <c r="A28" s="78"/>
      <c r="B28" s="32"/>
      <c r="C28" s="75" t="str">
        <f>+[1]P.R.!$E$31</f>
        <v xml:space="preserve">Molds-The molds shall be cylindrical in shape, made of </v>
      </c>
      <c r="D28" s="52"/>
      <c r="E28" s="22"/>
      <c r="F28" s="111"/>
      <c r="G28" s="69"/>
      <c r="H28" s="76"/>
      <c r="I28" s="22"/>
      <c r="J28" s="22"/>
      <c r="K28" s="22"/>
      <c r="L28" s="22"/>
      <c r="M28" s="22"/>
    </row>
    <row r="29" spans="1:13" s="15" customFormat="1" ht="15" customHeight="1" x14ac:dyDescent="0.2">
      <c r="A29" s="78"/>
      <c r="B29" s="32"/>
      <c r="C29" s="75" t="str">
        <f>+[1]P.R.!$E$32</f>
        <v>metal, with an internal diameter of 152.40 ± 0.66 mm</v>
      </c>
      <c r="D29" s="52"/>
      <c r="E29" s="22"/>
      <c r="F29" s="111"/>
      <c r="G29" s="69"/>
      <c r="H29" s="76"/>
      <c r="I29" s="22"/>
      <c r="J29" s="22"/>
      <c r="K29" s="22"/>
      <c r="L29" s="22"/>
      <c r="M29" s="22"/>
    </row>
    <row r="30" spans="1:13" s="15" customFormat="1" ht="15" customHeight="1" x14ac:dyDescent="0.2">
      <c r="A30" s="78"/>
      <c r="B30" s="32"/>
      <c r="C30" s="75" t="str">
        <f>+[1]P.R.!$E$33</f>
        <v>(6.0± 0.026 in.) and a height of 177.80 ± 0.46 mm (7.0</v>
      </c>
      <c r="D30" s="52"/>
      <c r="E30" s="22"/>
      <c r="F30" s="111"/>
      <c r="G30" s="69"/>
      <c r="H30" s="76"/>
      <c r="I30" s="22"/>
      <c r="J30" s="22"/>
      <c r="K30" s="22"/>
      <c r="L30" s="22"/>
      <c r="M30" s="22"/>
    </row>
    <row r="31" spans="1:13" s="15" customFormat="1" ht="15" customHeight="1" x14ac:dyDescent="0.2">
      <c r="A31" s="78"/>
      <c r="B31" s="32"/>
      <c r="C31" s="75" t="str">
        <f>+[1]P.R.!$E$34</f>
        <v>± 0.018 in), and provided with an extension collar</v>
      </c>
      <c r="D31" s="52"/>
      <c r="E31" s="22"/>
      <c r="F31" s="111"/>
      <c r="G31" s="69"/>
      <c r="H31" s="76"/>
      <c r="I31" s="22"/>
      <c r="J31" s="22"/>
      <c r="K31" s="22"/>
      <c r="L31" s="22"/>
      <c r="M31" s="22"/>
    </row>
    <row r="32" spans="1:13" s="15" customFormat="1" ht="15" customHeight="1" x14ac:dyDescent="0.2">
      <c r="A32" s="78"/>
      <c r="B32" s="32"/>
      <c r="C32" s="75" t="str">
        <f>+[1]P.R.!$E$35</f>
        <v>approximately 50 mm (2.0 in) in height and a perforated</v>
      </c>
      <c r="D32" s="52"/>
      <c r="E32" s="22"/>
      <c r="F32" s="111"/>
      <c r="G32" s="69"/>
      <c r="H32" s="76"/>
      <c r="I32" s="22"/>
      <c r="J32" s="22"/>
      <c r="K32" s="22"/>
      <c r="L32" s="22"/>
      <c r="M32" s="22"/>
    </row>
    <row r="33" spans="1:13" s="15" customFormat="1" ht="15" customHeight="1" x14ac:dyDescent="0.2">
      <c r="A33" s="45"/>
      <c r="B33" s="35"/>
      <c r="C33" s="75" t="str">
        <f>+[1]P.R.!$E$36</f>
        <v>base plate that can be fitted to either end of the mold.</v>
      </c>
      <c r="D33" s="66"/>
      <c r="E33" s="24"/>
      <c r="F33" s="113"/>
      <c r="G33" s="70"/>
      <c r="H33" s="76"/>
      <c r="I33" s="24"/>
      <c r="J33" s="24"/>
      <c r="K33" s="24"/>
      <c r="L33" s="24"/>
      <c r="M33" s="24"/>
    </row>
    <row r="34" spans="1:13" s="15" customFormat="1" ht="18" customHeight="1" x14ac:dyDescent="0.2">
      <c r="A34" s="36"/>
      <c r="B34" s="20"/>
      <c r="C34" s="30"/>
      <c r="D34" s="30"/>
      <c r="E34" s="20"/>
      <c r="F34" s="114"/>
      <c r="G34" s="36"/>
      <c r="H34" s="20"/>
      <c r="I34" s="20"/>
      <c r="J34" s="20"/>
      <c r="K34" s="227" t="s">
        <v>25</v>
      </c>
      <c r="L34" s="227"/>
      <c r="M34" s="13"/>
    </row>
    <row r="35" spans="1:13" s="15" customFormat="1" ht="15" customHeight="1" x14ac:dyDescent="0.2">
      <c r="A35" s="37"/>
      <c r="C35" s="33"/>
      <c r="D35" s="33"/>
      <c r="F35" s="115"/>
      <c r="G35" s="37"/>
    </row>
    <row r="36" spans="1:13" s="3" customFormat="1" ht="21.75" customHeight="1" x14ac:dyDescent="0.25">
      <c r="A36" s="5"/>
      <c r="B36" s="38"/>
      <c r="C36" s="241" t="s">
        <v>26</v>
      </c>
      <c r="D36" s="242"/>
      <c r="E36" s="39"/>
      <c r="F36" s="116"/>
      <c r="G36" s="40"/>
      <c r="H36" s="39"/>
      <c r="I36" s="39"/>
      <c r="J36" s="39"/>
      <c r="K36" s="39"/>
      <c r="L36" s="41" t="s">
        <v>20</v>
      </c>
      <c r="M36" s="39"/>
    </row>
    <row r="37" spans="1:13" s="15" customFormat="1" ht="18.75" customHeight="1" x14ac:dyDescent="0.2">
      <c r="A37" s="96">
        <f>+[1]P.R.!$B$78</f>
        <v>3</v>
      </c>
      <c r="B37" s="84"/>
      <c r="C37" s="87" t="str">
        <f>+[1]P.R.!$E$78</f>
        <v>Compaction Hammer 10 lbs</v>
      </c>
      <c r="D37" s="97"/>
      <c r="E37" s="87"/>
      <c r="F37" s="109">
        <f>+[1]P.R.!$L$78</f>
        <v>1</v>
      </c>
      <c r="G37" s="71" t="str">
        <f>+[1]P.R.!$D$78</f>
        <v>pc</v>
      </c>
      <c r="H37" s="73"/>
      <c r="I37" s="73"/>
      <c r="J37" s="73"/>
      <c r="K37" s="73"/>
      <c r="L37" s="73"/>
      <c r="M37" s="73"/>
    </row>
    <row r="38" spans="1:13" s="15" customFormat="1" ht="15" customHeight="1" x14ac:dyDescent="0.2">
      <c r="A38" s="31"/>
      <c r="B38" s="32"/>
      <c r="C38" s="98" t="str">
        <f>+[1]P.R.!$E$79</f>
        <v>Manually Operated-Metal rammer with a mass of 4.536</v>
      </c>
      <c r="D38" s="65"/>
      <c r="F38" s="110"/>
      <c r="G38" s="69"/>
      <c r="H38" s="22"/>
      <c r="I38" s="22"/>
      <c r="J38" s="22"/>
      <c r="K38" s="22"/>
      <c r="L38" s="22"/>
      <c r="M38" s="22"/>
    </row>
    <row r="39" spans="1:13" s="15" customFormat="1" ht="15" customHeight="1" x14ac:dyDescent="0.2">
      <c r="A39" s="31"/>
      <c r="B39" s="32"/>
      <c r="C39" s="98" t="str">
        <f>+[1]P.R.!$E$80</f>
        <v>± 0.009 kg (10.00 ± 0.02 lb) (Note 3) and having a flat</v>
      </c>
      <c r="D39" s="65"/>
      <c r="F39" s="110"/>
      <c r="G39" s="69"/>
      <c r="H39" s="22"/>
      <c r="I39" s="22"/>
      <c r="J39" s="22"/>
      <c r="K39" s="22"/>
      <c r="L39" s="22"/>
      <c r="M39" s="22"/>
    </row>
    <row r="40" spans="1:13" s="15" customFormat="1" ht="15" customHeight="1" x14ac:dyDescent="0.2">
      <c r="A40" s="31"/>
      <c r="B40" s="32"/>
      <c r="C40" s="98" t="str">
        <f>+[1]P.R.!$E$81</f>
        <v>circular face of 50.80 mm (2.000 in.) diameter with a</v>
      </c>
      <c r="D40" s="65"/>
      <c r="F40" s="110"/>
      <c r="G40" s="69"/>
      <c r="H40" s="22"/>
      <c r="I40" s="22"/>
      <c r="J40" s="22"/>
      <c r="K40" s="22"/>
      <c r="L40" s="22"/>
      <c r="M40" s="22"/>
    </row>
    <row r="41" spans="1:13" s="15" customFormat="1" ht="12.75" customHeight="1" x14ac:dyDescent="0.2">
      <c r="A41" s="31"/>
      <c r="B41" s="32"/>
      <c r="C41" s="98" t="str">
        <f>+[1]P.R.!$E$82</f>
        <v>manufacturing tolerance of ±0.25 mm (±0.01 in.). The in-</v>
      </c>
      <c r="D41" s="65"/>
      <c r="F41" s="110"/>
      <c r="G41" s="69"/>
      <c r="H41" s="22"/>
      <c r="I41" s="22"/>
      <c r="J41" s="22"/>
      <c r="K41" s="22"/>
      <c r="L41" s="22"/>
      <c r="M41" s="22"/>
    </row>
    <row r="42" spans="1:13" s="15" customFormat="1" ht="12.75" customHeight="1" x14ac:dyDescent="0.2">
      <c r="A42" s="31"/>
      <c r="B42" s="32"/>
      <c r="C42" s="98" t="str">
        <f>+[1]P.R.!$E$83</f>
        <v>service diameter of the flat circular face shall be not less</v>
      </c>
      <c r="D42" s="65"/>
      <c r="F42" s="110"/>
      <c r="G42" s="69"/>
      <c r="H42" s="22"/>
      <c r="I42" s="22"/>
      <c r="J42" s="22"/>
      <c r="K42" s="22"/>
      <c r="L42" s="22"/>
      <c r="M42" s="22"/>
    </row>
    <row r="43" spans="1:13" s="15" customFormat="1" ht="12.75" customHeight="1" x14ac:dyDescent="0.2">
      <c r="A43" s="31"/>
      <c r="B43" s="32"/>
      <c r="C43" s="98" t="str">
        <f>+[1]P.R.!$E$84</f>
        <v xml:space="preserve">than 50.42 mm (1.985 in.). The rammer shall be </v>
      </c>
      <c r="D43" s="65"/>
      <c r="F43" s="110"/>
      <c r="G43" s="69"/>
      <c r="H43" s="22"/>
      <c r="I43" s="22"/>
      <c r="J43" s="22"/>
      <c r="K43" s="22"/>
      <c r="L43" s="22"/>
      <c r="M43" s="22"/>
    </row>
    <row r="44" spans="1:13" s="15" customFormat="1" ht="12.75" customHeight="1" x14ac:dyDescent="0.2">
      <c r="A44" s="31"/>
      <c r="B44" s="32"/>
      <c r="C44" s="98" t="str">
        <f>+[1]P.R.!$E$85</f>
        <v>equipped with a suitable guide sleeve to control the</v>
      </c>
      <c r="D44" s="65"/>
      <c r="F44" s="110"/>
      <c r="G44" s="69"/>
      <c r="H44" s="22"/>
      <c r="I44" s="22"/>
      <c r="J44" s="22"/>
      <c r="K44" s="22"/>
      <c r="L44" s="22"/>
      <c r="M44" s="22"/>
    </row>
    <row r="45" spans="1:13" s="15" customFormat="1" ht="12.75" customHeight="1" x14ac:dyDescent="0.2">
      <c r="A45" s="31"/>
      <c r="B45" s="32"/>
      <c r="C45" s="98" t="str">
        <f>+[1]P.R.!$E$86</f>
        <v>height of drop to a free fall 457 ± 2 mm (18.00 ± 0.06 in.)</v>
      </c>
      <c r="D45" s="65"/>
      <c r="F45" s="110"/>
      <c r="G45" s="69"/>
      <c r="H45" s="22"/>
      <c r="I45" s="22"/>
      <c r="J45" s="22"/>
      <c r="K45" s="22"/>
      <c r="L45" s="22"/>
      <c r="M45" s="22"/>
    </row>
    <row r="46" spans="1:13" s="15" customFormat="1" ht="12.75" customHeight="1" x14ac:dyDescent="0.2">
      <c r="A46" s="31"/>
      <c r="B46" s="32"/>
      <c r="C46" s="98" t="str">
        <f>+[1]P.R.!$E$87</f>
        <v>above the elevation of the soil. The guide sleeve shall</v>
      </c>
      <c r="D46" s="65"/>
      <c r="F46" s="110"/>
      <c r="G46" s="69"/>
      <c r="H46" s="22"/>
      <c r="I46" s="22"/>
      <c r="J46" s="22"/>
      <c r="K46" s="22"/>
      <c r="L46" s="22"/>
      <c r="M46" s="22"/>
    </row>
    <row r="47" spans="1:13" s="15" customFormat="1" ht="12.75" customHeight="1" x14ac:dyDescent="0.2">
      <c r="A47" s="31"/>
      <c r="B47" s="32"/>
      <c r="C47" s="220" t="s">
        <v>124</v>
      </c>
      <c r="D47" s="65"/>
      <c r="F47" s="110"/>
      <c r="G47" s="69"/>
      <c r="H47" s="22"/>
      <c r="I47" s="22"/>
      <c r="J47" s="22"/>
      <c r="K47" s="22"/>
      <c r="L47" s="22"/>
      <c r="M47" s="22"/>
    </row>
    <row r="48" spans="1:13" s="15" customFormat="1" ht="12.75" customHeight="1" x14ac:dyDescent="0.2">
      <c r="A48" s="31"/>
      <c r="B48" s="32"/>
      <c r="C48" s="98" t="str">
        <f>+[1]P.R.!$E$89</f>
        <v xml:space="preserve">(0.375 in.) diameter, spaced approximately 90 degrees </v>
      </c>
      <c r="D48" s="65"/>
      <c r="F48" s="110"/>
      <c r="G48" s="69"/>
      <c r="H48" s="22"/>
      <c r="I48" s="22"/>
      <c r="J48" s="22"/>
      <c r="K48" s="22"/>
      <c r="L48" s="22"/>
      <c r="M48" s="22"/>
    </row>
    <row r="49" spans="1:13" s="15" customFormat="1" ht="15" customHeight="1" x14ac:dyDescent="0.2">
      <c r="A49" s="31"/>
      <c r="B49" s="32"/>
      <c r="C49" s="98" t="str">
        <f>+[1]P.R.!$E$90</f>
        <v>(1.57 rad) apart from each end, and shall provide</v>
      </c>
      <c r="D49" s="65"/>
      <c r="F49" s="110"/>
      <c r="G49" s="69"/>
      <c r="H49" s="22"/>
      <c r="I49" s="22"/>
      <c r="J49" s="22"/>
      <c r="K49" s="22"/>
      <c r="L49" s="22"/>
      <c r="M49" s="22"/>
    </row>
    <row r="50" spans="1:13" s="15" customFormat="1" ht="15" customHeight="1" x14ac:dyDescent="0.2">
      <c r="A50" s="31"/>
      <c r="B50" s="32"/>
      <c r="C50" s="98" t="str">
        <f>+[1]P.R.!$E$91</f>
        <v>sufficient clearance so the free fall of the rammer shaft</v>
      </c>
      <c r="D50" s="65"/>
      <c r="F50" s="110"/>
      <c r="G50" s="69"/>
      <c r="H50" s="22"/>
      <c r="I50" s="22"/>
      <c r="J50" s="22"/>
      <c r="K50" s="22"/>
      <c r="L50" s="22"/>
      <c r="M50" s="22"/>
    </row>
    <row r="51" spans="1:13" s="15" customFormat="1" ht="15" customHeight="1" x14ac:dyDescent="0.2">
      <c r="A51" s="31"/>
      <c r="B51" s="32"/>
      <c r="C51" s="98" t="str">
        <f>+[1]P.R.!$E$92</f>
        <v>and head is unrestricted</v>
      </c>
      <c r="D51" s="65"/>
      <c r="F51" s="110"/>
      <c r="G51" s="69"/>
      <c r="H51" s="22"/>
      <c r="I51" s="22"/>
      <c r="J51" s="22"/>
      <c r="K51" s="22"/>
      <c r="L51" s="22"/>
      <c r="M51" s="22"/>
    </row>
    <row r="52" spans="1:13" s="15" customFormat="1" ht="15" customHeight="1" x14ac:dyDescent="0.2">
      <c r="A52" s="99">
        <f>+[1]P.R.!$B$94</f>
        <v>4</v>
      </c>
      <c r="B52" s="100"/>
      <c r="C52" s="101" t="s">
        <v>48</v>
      </c>
      <c r="D52" s="102"/>
      <c r="E52" s="103"/>
      <c r="F52" s="117">
        <f>+[1]P.R.!$L$94</f>
        <v>3</v>
      </c>
      <c r="G52" s="104" t="str">
        <f>+[1]P.R.!$D$94</f>
        <v>pc</v>
      </c>
      <c r="H52" s="105"/>
      <c r="I52" s="105"/>
      <c r="J52" s="105"/>
      <c r="K52" s="105"/>
      <c r="L52" s="105"/>
      <c r="M52" s="105"/>
    </row>
    <row r="53" spans="1:13" s="15" customFormat="1" ht="15" customHeight="1" x14ac:dyDescent="0.2">
      <c r="A53" s="31"/>
      <c r="B53" s="32"/>
      <c r="C53" s="98" t="str">
        <f>+[1]P.R.!$E$95</f>
        <v>Spacer Disk-A circular spacer disk made of metal 150.8</v>
      </c>
      <c r="D53" s="65"/>
      <c r="F53" s="110"/>
      <c r="G53" s="69"/>
      <c r="H53" s="22"/>
      <c r="I53" s="22"/>
      <c r="J53" s="22"/>
      <c r="K53" s="22"/>
      <c r="L53" s="22"/>
      <c r="M53" s="22"/>
    </row>
    <row r="54" spans="1:13" s="15" customFormat="1" ht="15" customHeight="1" x14ac:dyDescent="0.2">
      <c r="A54" s="31"/>
      <c r="B54" s="32"/>
      <c r="C54" s="98" t="str">
        <f>+[1]P.R.!$E$96</f>
        <v xml:space="preserve">± 0.8 mm (515/16 ± 1/32 in.) in diameter and 61.37 ± </v>
      </c>
      <c r="D54" s="65"/>
      <c r="F54" s="110"/>
      <c r="G54" s="69"/>
      <c r="H54" s="22"/>
      <c r="I54" s="22"/>
      <c r="J54" s="22"/>
      <c r="K54" s="22"/>
      <c r="L54" s="22"/>
      <c r="M54" s="22"/>
    </row>
    <row r="55" spans="1:13" s="15" customFormat="1" ht="12.75" customHeight="1" x14ac:dyDescent="0.2">
      <c r="A55" s="31"/>
      <c r="B55" s="32"/>
      <c r="C55" s="98" t="str">
        <f>+[1]P.R.!$E$97</f>
        <v>0.25 mm (2.416 ± 0.01 in) in height.</v>
      </c>
      <c r="D55" s="65"/>
      <c r="F55" s="110"/>
      <c r="G55" s="69"/>
      <c r="H55" s="22"/>
      <c r="I55" s="22"/>
      <c r="J55" s="22"/>
      <c r="K55" s="22"/>
      <c r="L55" s="22"/>
      <c r="M55" s="22"/>
    </row>
    <row r="56" spans="1:13" s="15" customFormat="1" ht="12.75" customHeight="1" x14ac:dyDescent="0.2">
      <c r="A56" s="31"/>
      <c r="B56" s="32"/>
      <c r="C56" s="98"/>
      <c r="D56" s="65"/>
      <c r="F56" s="110"/>
      <c r="G56" s="69"/>
      <c r="H56" s="22"/>
      <c r="I56" s="22"/>
      <c r="J56" s="22"/>
      <c r="K56" s="22"/>
      <c r="L56" s="22"/>
      <c r="M56" s="22"/>
    </row>
    <row r="57" spans="1:13" s="15" customFormat="1" ht="12.75" customHeight="1" x14ac:dyDescent="0.2">
      <c r="A57" s="31"/>
      <c r="B57" s="32"/>
      <c r="C57" s="75" t="s">
        <v>49</v>
      </c>
      <c r="D57" s="65"/>
      <c r="F57" s="110"/>
      <c r="G57" s="69"/>
      <c r="H57" s="22"/>
      <c r="I57" s="22"/>
      <c r="J57" s="22"/>
      <c r="K57" s="22"/>
      <c r="L57" s="22"/>
      <c r="M57" s="22"/>
    </row>
    <row r="58" spans="1:13" s="15" customFormat="1" ht="12.75" customHeight="1" x14ac:dyDescent="0.2">
      <c r="A58" s="31"/>
      <c r="B58" s="32"/>
      <c r="C58" s="75" t="s">
        <v>50</v>
      </c>
      <c r="D58" s="65"/>
      <c r="F58" s="110"/>
      <c r="G58" s="69"/>
      <c r="H58" s="22"/>
      <c r="I58" s="22"/>
      <c r="J58" s="22"/>
      <c r="K58" s="22"/>
      <c r="L58" s="22"/>
      <c r="M58" s="22"/>
    </row>
    <row r="59" spans="1:13" s="15" customFormat="1" ht="12.75" customHeight="1" x14ac:dyDescent="0.2">
      <c r="A59" s="31"/>
      <c r="B59" s="32"/>
      <c r="C59" s="75" t="s">
        <v>51</v>
      </c>
      <c r="D59" s="65"/>
      <c r="F59" s="110"/>
      <c r="G59" s="69"/>
      <c r="H59" s="22"/>
      <c r="I59" s="22"/>
      <c r="J59" s="22"/>
      <c r="K59" s="22"/>
      <c r="L59" s="22"/>
      <c r="M59" s="22"/>
    </row>
    <row r="60" spans="1:13" s="15" customFormat="1" ht="12.75" customHeight="1" x14ac:dyDescent="0.2">
      <c r="A60" s="31"/>
      <c r="B60" s="32"/>
      <c r="C60" s="75" t="s">
        <v>52</v>
      </c>
      <c r="D60" s="65"/>
      <c r="F60" s="110"/>
      <c r="G60" s="69"/>
      <c r="H60" s="22"/>
      <c r="I60" s="22"/>
      <c r="J60" s="22"/>
      <c r="K60" s="22"/>
      <c r="L60" s="22"/>
      <c r="M60" s="22"/>
    </row>
    <row r="61" spans="1:13" s="15" customFormat="1" ht="12.75" customHeight="1" x14ac:dyDescent="0.2">
      <c r="A61" s="31"/>
      <c r="B61" s="32"/>
      <c r="C61" s="74" t="s">
        <v>53</v>
      </c>
      <c r="D61" s="65"/>
      <c r="F61" s="110"/>
      <c r="G61" s="69"/>
      <c r="H61" s="22"/>
      <c r="I61" s="22"/>
      <c r="J61" s="22"/>
      <c r="K61" s="22"/>
      <c r="L61" s="22"/>
      <c r="M61" s="22"/>
    </row>
    <row r="62" spans="1:13" s="15" customFormat="1" ht="12.75" customHeight="1" x14ac:dyDescent="0.2">
      <c r="A62" s="34"/>
      <c r="B62" s="35"/>
      <c r="C62" s="77" t="s">
        <v>54</v>
      </c>
      <c r="D62" s="67"/>
      <c r="E62" s="23"/>
      <c r="F62" s="118"/>
      <c r="G62" s="70"/>
      <c r="H62" s="24"/>
      <c r="I62" s="24"/>
      <c r="J62" s="24"/>
      <c r="K62" s="24"/>
      <c r="L62" s="24"/>
      <c r="M62" s="24"/>
    </row>
    <row r="63" spans="1:13" s="15" customFormat="1" ht="20.25" customHeight="1" x14ac:dyDescent="0.2">
      <c r="A63" s="36"/>
      <c r="B63" s="20"/>
      <c r="C63" s="30"/>
      <c r="D63" s="30"/>
      <c r="E63" s="20"/>
      <c r="F63" s="114"/>
      <c r="G63" s="36"/>
      <c r="H63" s="20"/>
      <c r="I63" s="20"/>
      <c r="J63" s="20"/>
      <c r="K63" s="227" t="s">
        <v>25</v>
      </c>
      <c r="L63" s="227"/>
      <c r="M63" s="13"/>
    </row>
    <row r="64" spans="1:13" s="15" customFormat="1" ht="18" customHeight="1" x14ac:dyDescent="0.2">
      <c r="A64" s="37"/>
      <c r="C64" s="33"/>
      <c r="D64" s="33"/>
      <c r="F64" s="115"/>
      <c r="G64" s="37"/>
      <c r="K64" s="54"/>
      <c r="L64" s="54"/>
      <c r="M64" s="51"/>
    </row>
    <row r="65" spans="1:13" s="3" customFormat="1" ht="21.75" customHeight="1" x14ac:dyDescent="0.25">
      <c r="A65" s="46"/>
      <c r="B65" s="47"/>
      <c r="C65" s="222" t="s">
        <v>26</v>
      </c>
      <c r="D65" s="223"/>
      <c r="E65" s="48"/>
      <c r="F65" s="119"/>
      <c r="G65" s="49"/>
      <c r="H65" s="48"/>
      <c r="I65" s="48"/>
      <c r="J65" s="48"/>
      <c r="K65" s="48"/>
      <c r="L65" s="50" t="s">
        <v>20</v>
      </c>
      <c r="M65" s="48"/>
    </row>
    <row r="66" spans="1:13" s="15" customFormat="1" ht="15.75" customHeight="1" x14ac:dyDescent="0.2">
      <c r="A66" s="96">
        <f>+[1]P.R.!$B$138</f>
        <v>5</v>
      </c>
      <c r="B66" s="84"/>
      <c r="C66" s="133" t="s">
        <v>55</v>
      </c>
      <c r="D66" s="86"/>
      <c r="E66" s="87"/>
      <c r="F66" s="120">
        <v>3</v>
      </c>
      <c r="G66" s="107" t="s">
        <v>68</v>
      </c>
      <c r="H66" s="73"/>
      <c r="I66" s="73"/>
      <c r="J66" s="73"/>
      <c r="K66" s="73"/>
      <c r="L66" s="73"/>
      <c r="M66" s="73"/>
    </row>
    <row r="67" spans="1:13" s="15" customFormat="1" ht="12.75" customHeight="1" x14ac:dyDescent="0.2">
      <c r="A67" s="31"/>
      <c r="B67" s="32"/>
      <c r="C67" s="43" t="s">
        <v>56</v>
      </c>
      <c r="D67" s="65"/>
      <c r="F67" s="110"/>
      <c r="G67" s="69"/>
      <c r="H67" s="22"/>
      <c r="I67" s="22"/>
      <c r="J67" s="22"/>
      <c r="K67" s="22"/>
      <c r="L67" s="22"/>
      <c r="M67" s="22"/>
    </row>
    <row r="68" spans="1:13" s="15" customFormat="1" ht="12.75" customHeight="1" x14ac:dyDescent="0.2">
      <c r="A68" s="78"/>
      <c r="B68" s="32"/>
      <c r="C68" s="43" t="s">
        <v>69</v>
      </c>
      <c r="D68" s="65"/>
      <c r="F68" s="110"/>
      <c r="G68" s="69"/>
      <c r="H68" s="22"/>
      <c r="I68" s="22"/>
      <c r="J68" s="22"/>
      <c r="K68" s="22"/>
      <c r="L68" s="22"/>
      <c r="M68" s="22"/>
    </row>
    <row r="69" spans="1:13" s="15" customFormat="1" ht="12.75" customHeight="1" x14ac:dyDescent="0.2">
      <c r="A69" s="78"/>
      <c r="B69" s="32"/>
      <c r="C69" s="43"/>
      <c r="D69" s="65"/>
      <c r="F69" s="110"/>
      <c r="G69" s="69"/>
      <c r="H69" s="22"/>
      <c r="I69" s="22"/>
      <c r="J69" s="22"/>
      <c r="K69" s="22"/>
      <c r="L69" s="22"/>
      <c r="M69" s="22"/>
    </row>
    <row r="70" spans="1:13" s="15" customFormat="1" ht="12.75" customHeight="1" x14ac:dyDescent="0.2">
      <c r="A70" s="126">
        <v>6</v>
      </c>
      <c r="B70" s="127"/>
      <c r="C70" s="134" t="s">
        <v>57</v>
      </c>
      <c r="D70" s="128"/>
      <c r="E70" s="129"/>
      <c r="F70" s="130">
        <v>3</v>
      </c>
      <c r="G70" s="131" t="s">
        <v>68</v>
      </c>
      <c r="H70" s="132"/>
      <c r="I70" s="132"/>
      <c r="J70" s="132"/>
      <c r="K70" s="132"/>
      <c r="L70" s="132"/>
      <c r="M70" s="132"/>
    </row>
    <row r="71" spans="1:13" s="15" customFormat="1" ht="12.75" customHeight="1" x14ac:dyDescent="0.2">
      <c r="A71" s="78"/>
      <c r="B71" s="32"/>
      <c r="C71" s="15" t="s">
        <v>58</v>
      </c>
      <c r="D71" s="65"/>
      <c r="F71" s="110"/>
      <c r="G71" s="69"/>
      <c r="H71" s="22"/>
      <c r="I71" s="22"/>
      <c r="J71" s="22"/>
      <c r="K71" s="22"/>
      <c r="L71" s="22"/>
      <c r="M71" s="22"/>
    </row>
    <row r="72" spans="1:13" s="15" customFormat="1" ht="15" customHeight="1" x14ac:dyDescent="0.2">
      <c r="A72" s="78"/>
      <c r="B72" s="32"/>
      <c r="C72" s="15" t="s">
        <v>59</v>
      </c>
      <c r="D72" s="65"/>
      <c r="F72" s="110"/>
      <c r="G72" s="69"/>
      <c r="H72" s="22"/>
      <c r="I72" s="22"/>
      <c r="J72" s="22"/>
      <c r="K72" s="22"/>
      <c r="L72" s="22"/>
      <c r="M72" s="22"/>
    </row>
    <row r="73" spans="1:13" s="15" customFormat="1" ht="15" customHeight="1" x14ac:dyDescent="0.2">
      <c r="A73" s="78"/>
      <c r="B73" s="32"/>
      <c r="C73" s="15" t="s">
        <v>60</v>
      </c>
      <c r="D73" s="65"/>
      <c r="F73" s="110"/>
      <c r="G73" s="69"/>
      <c r="H73" s="22"/>
      <c r="I73" s="22"/>
      <c r="J73" s="22"/>
      <c r="K73" s="22"/>
      <c r="L73" s="22"/>
      <c r="M73" s="22"/>
    </row>
    <row r="74" spans="1:13" s="15" customFormat="1" ht="15" customHeight="1" x14ac:dyDescent="0.2">
      <c r="A74" s="135">
        <v>7</v>
      </c>
      <c r="B74" s="89"/>
      <c r="C74" s="136" t="s">
        <v>61</v>
      </c>
      <c r="D74" s="137"/>
      <c r="E74" s="136"/>
      <c r="F74" s="138">
        <v>1</v>
      </c>
      <c r="G74" s="94" t="s">
        <v>68</v>
      </c>
      <c r="H74" s="92"/>
      <c r="I74" s="92"/>
      <c r="J74" s="92"/>
      <c r="K74" s="92"/>
      <c r="L74" s="92"/>
      <c r="M74" s="92"/>
    </row>
    <row r="75" spans="1:13" s="15" customFormat="1" ht="15" customHeight="1" x14ac:dyDescent="0.2">
      <c r="A75" s="139">
        <v>8</v>
      </c>
      <c r="B75" s="140"/>
      <c r="C75" s="141" t="s">
        <v>62</v>
      </c>
      <c r="D75" s="142"/>
      <c r="E75" s="143"/>
      <c r="F75" s="144">
        <v>3</v>
      </c>
      <c r="G75" s="145" t="s">
        <v>68</v>
      </c>
      <c r="H75" s="146"/>
      <c r="I75" s="146"/>
      <c r="J75" s="146"/>
      <c r="K75" s="146"/>
      <c r="L75" s="146"/>
      <c r="M75" s="146"/>
    </row>
    <row r="76" spans="1:13" s="15" customFormat="1" ht="15" customHeight="1" x14ac:dyDescent="0.2">
      <c r="A76" s="31"/>
      <c r="B76" s="32"/>
      <c r="C76" s="75" t="s">
        <v>122</v>
      </c>
      <c r="D76" s="65"/>
      <c r="F76" s="110"/>
      <c r="G76" s="69"/>
      <c r="H76" s="22"/>
      <c r="I76" s="22"/>
      <c r="J76" s="22"/>
      <c r="K76" s="22"/>
      <c r="L76" s="22"/>
      <c r="M76" s="22"/>
    </row>
    <row r="77" spans="1:13" s="15" customFormat="1" ht="15" customHeight="1" x14ac:dyDescent="0.2">
      <c r="A77" s="31"/>
      <c r="B77" s="32"/>
      <c r="C77" s="75" t="s">
        <v>63</v>
      </c>
      <c r="D77" s="65"/>
      <c r="F77" s="110"/>
      <c r="G77" s="69"/>
      <c r="H77" s="22"/>
      <c r="I77" s="22"/>
      <c r="J77" s="22"/>
      <c r="K77" s="22"/>
      <c r="L77" s="22"/>
      <c r="M77" s="22"/>
    </row>
    <row r="78" spans="1:13" s="15" customFormat="1" ht="15" customHeight="1" x14ac:dyDescent="0.2">
      <c r="A78" s="31"/>
      <c r="B78" s="32"/>
      <c r="C78" s="75" t="s">
        <v>64</v>
      </c>
      <c r="D78" s="65"/>
      <c r="F78" s="110"/>
      <c r="G78" s="69"/>
      <c r="H78" s="22"/>
      <c r="I78" s="22"/>
      <c r="J78" s="22"/>
      <c r="K78" s="22"/>
      <c r="L78" s="22"/>
      <c r="M78" s="22"/>
    </row>
    <row r="79" spans="1:13" s="15" customFormat="1" ht="15" customHeight="1" x14ac:dyDescent="0.2">
      <c r="A79" s="31"/>
      <c r="B79" s="32"/>
      <c r="C79" s="75" t="s">
        <v>65</v>
      </c>
      <c r="D79" s="65"/>
      <c r="F79" s="110"/>
      <c r="G79" s="69"/>
      <c r="H79" s="22"/>
      <c r="I79" s="22"/>
      <c r="J79" s="22"/>
      <c r="K79" s="22"/>
      <c r="L79" s="22"/>
      <c r="M79" s="22"/>
    </row>
    <row r="80" spans="1:13" s="15" customFormat="1" ht="15" customHeight="1" x14ac:dyDescent="0.2">
      <c r="A80" s="31"/>
      <c r="B80" s="32"/>
      <c r="C80" s="75" t="s">
        <v>66</v>
      </c>
      <c r="D80" s="65"/>
      <c r="F80" s="110"/>
      <c r="G80" s="69"/>
      <c r="H80" s="22"/>
      <c r="I80" s="22"/>
      <c r="J80" s="22"/>
      <c r="K80" s="22"/>
      <c r="L80" s="22"/>
      <c r="M80" s="22"/>
    </row>
    <row r="81" spans="1:13" s="15" customFormat="1" ht="15" customHeight="1" x14ac:dyDescent="0.2">
      <c r="A81" s="31"/>
      <c r="B81" s="32"/>
      <c r="C81" s="75" t="s">
        <v>67</v>
      </c>
      <c r="D81" s="65"/>
      <c r="F81" s="110"/>
      <c r="G81" s="69"/>
      <c r="H81" s="22"/>
      <c r="I81" s="22"/>
      <c r="J81" s="22"/>
      <c r="K81" s="22"/>
      <c r="L81" s="22"/>
      <c r="M81" s="22"/>
    </row>
    <row r="82" spans="1:13" s="15" customFormat="1" ht="15" customHeight="1" x14ac:dyDescent="0.2">
      <c r="A82" s="135">
        <v>9</v>
      </c>
      <c r="B82" s="89"/>
      <c r="C82" s="136" t="s">
        <v>70</v>
      </c>
      <c r="D82" s="137"/>
      <c r="E82" s="136"/>
      <c r="F82" s="138">
        <v>3</v>
      </c>
      <c r="G82" s="94" t="s">
        <v>68</v>
      </c>
      <c r="H82" s="92"/>
      <c r="I82" s="92"/>
      <c r="J82" s="92"/>
      <c r="K82" s="92"/>
      <c r="L82" s="92"/>
      <c r="M82" s="92"/>
    </row>
    <row r="83" spans="1:13" s="15" customFormat="1" ht="15" customHeight="1" x14ac:dyDescent="0.2">
      <c r="A83" s="139">
        <v>10</v>
      </c>
      <c r="B83" s="140"/>
      <c r="C83" s="141" t="s">
        <v>71</v>
      </c>
      <c r="D83" s="142"/>
      <c r="E83" s="143"/>
      <c r="F83" s="144">
        <v>1</v>
      </c>
      <c r="G83" s="145" t="s">
        <v>30</v>
      </c>
      <c r="H83" s="146"/>
      <c r="I83" s="146"/>
      <c r="J83" s="146"/>
      <c r="K83" s="146"/>
      <c r="L83" s="146"/>
      <c r="M83" s="146"/>
    </row>
    <row r="84" spans="1:13" s="15" customFormat="1" ht="15" customHeight="1" x14ac:dyDescent="0.2">
      <c r="A84" s="31"/>
      <c r="B84" s="32"/>
      <c r="C84" s="147" t="s">
        <v>72</v>
      </c>
      <c r="D84" s="65"/>
      <c r="F84" s="110"/>
      <c r="G84" s="69"/>
      <c r="H84" s="22"/>
      <c r="I84" s="22"/>
      <c r="J84" s="22"/>
      <c r="K84" s="22"/>
      <c r="L84" s="22"/>
      <c r="M84" s="22"/>
    </row>
    <row r="85" spans="1:13" s="15" customFormat="1" ht="15" customHeight="1" x14ac:dyDescent="0.2">
      <c r="A85" s="31"/>
      <c r="B85" s="32"/>
      <c r="C85" s="81" t="s">
        <v>73</v>
      </c>
      <c r="D85" s="65"/>
      <c r="F85" s="110"/>
      <c r="G85" s="69"/>
      <c r="H85" s="22"/>
      <c r="I85" s="22"/>
      <c r="J85" s="22"/>
      <c r="K85" s="22"/>
      <c r="L85" s="22"/>
      <c r="M85" s="22"/>
    </row>
    <row r="86" spans="1:13" s="15" customFormat="1" ht="15" customHeight="1" x14ac:dyDescent="0.2">
      <c r="A86" s="31"/>
      <c r="B86" s="32"/>
      <c r="C86" s="81" t="s">
        <v>74</v>
      </c>
      <c r="D86" s="65"/>
      <c r="F86" s="110"/>
      <c r="G86" s="69"/>
      <c r="H86" s="22"/>
      <c r="I86" s="22"/>
      <c r="J86" s="22"/>
      <c r="K86" s="22"/>
      <c r="L86" s="22"/>
      <c r="M86" s="22"/>
    </row>
    <row r="87" spans="1:13" s="15" customFormat="1" ht="15" customHeight="1" x14ac:dyDescent="0.2">
      <c r="A87" s="31"/>
      <c r="B87" s="32"/>
      <c r="C87" s="81" t="s">
        <v>75</v>
      </c>
      <c r="D87" s="65"/>
      <c r="F87" s="110"/>
      <c r="G87" s="69"/>
      <c r="H87" s="22"/>
      <c r="I87" s="22"/>
      <c r="J87" s="22"/>
      <c r="K87" s="22"/>
      <c r="L87" s="22"/>
      <c r="M87" s="22"/>
    </row>
    <row r="88" spans="1:13" s="15" customFormat="1" ht="15" customHeight="1" x14ac:dyDescent="0.2">
      <c r="A88" s="31"/>
      <c r="B88" s="32"/>
      <c r="C88" s="81" t="s">
        <v>76</v>
      </c>
      <c r="D88" s="65"/>
      <c r="F88" s="110"/>
      <c r="G88" s="69"/>
      <c r="H88" s="22"/>
      <c r="I88" s="22"/>
      <c r="J88" s="22"/>
      <c r="K88" s="22"/>
      <c r="L88" s="22"/>
      <c r="M88" s="22"/>
    </row>
    <row r="89" spans="1:13" s="15" customFormat="1" ht="15" customHeight="1" x14ac:dyDescent="0.2">
      <c r="A89" s="31"/>
      <c r="B89" s="32"/>
      <c r="C89" s="81" t="s">
        <v>77</v>
      </c>
      <c r="D89" s="65"/>
      <c r="F89" s="110"/>
      <c r="G89" s="69"/>
      <c r="H89" s="22"/>
      <c r="I89" s="22"/>
      <c r="J89" s="22"/>
      <c r="K89" s="22"/>
      <c r="L89" s="22"/>
      <c r="M89" s="22"/>
    </row>
    <row r="90" spans="1:13" s="15" customFormat="1" ht="15" customHeight="1" x14ac:dyDescent="0.2">
      <c r="A90" s="34"/>
      <c r="B90" s="35"/>
      <c r="C90" s="148" t="s">
        <v>78</v>
      </c>
      <c r="D90" s="67"/>
      <c r="E90" s="23"/>
      <c r="F90" s="118"/>
      <c r="G90" s="70"/>
      <c r="H90" s="24"/>
      <c r="I90" s="24"/>
      <c r="J90" s="24"/>
      <c r="K90" s="24"/>
      <c r="L90" s="24"/>
      <c r="M90" s="24"/>
    </row>
    <row r="91" spans="1:13" s="15" customFormat="1" ht="20.25" customHeight="1" x14ac:dyDescent="0.2">
      <c r="A91" s="36"/>
      <c r="B91" s="20"/>
      <c r="C91" s="30"/>
      <c r="D91" s="30"/>
      <c r="E91" s="20"/>
      <c r="F91" s="114"/>
      <c r="G91" s="36"/>
      <c r="H91" s="20"/>
      <c r="I91" s="20"/>
      <c r="J91" s="20"/>
      <c r="K91" s="225" t="s">
        <v>25</v>
      </c>
      <c r="L91" s="225"/>
      <c r="M91" s="13"/>
    </row>
    <row r="92" spans="1:13" s="15" customFormat="1" ht="20.25" customHeight="1" x14ac:dyDescent="0.2">
      <c r="A92" s="37"/>
      <c r="C92" s="33"/>
      <c r="D92" s="33"/>
      <c r="F92" s="115"/>
      <c r="G92" s="37"/>
      <c r="K92" s="54"/>
      <c r="L92" s="54"/>
      <c r="M92" s="51"/>
    </row>
    <row r="93" spans="1:13" s="3" customFormat="1" ht="21.75" customHeight="1" x14ac:dyDescent="0.25">
      <c r="A93" s="46"/>
      <c r="B93" s="47"/>
      <c r="C93" s="222" t="s">
        <v>26</v>
      </c>
      <c r="D93" s="223"/>
      <c r="E93" s="48"/>
      <c r="F93" s="119"/>
      <c r="G93" s="49"/>
      <c r="H93" s="48"/>
      <c r="I93" s="48"/>
      <c r="J93" s="48"/>
      <c r="K93" s="48"/>
      <c r="L93" s="50" t="s">
        <v>20</v>
      </c>
      <c r="M93" s="48"/>
    </row>
    <row r="94" spans="1:13" s="15" customFormat="1" ht="12.75" customHeight="1" x14ac:dyDescent="0.2">
      <c r="A94" s="28"/>
      <c r="B94" s="29"/>
      <c r="C94" s="151" t="s">
        <v>79</v>
      </c>
      <c r="D94" s="82"/>
      <c r="E94" s="21"/>
      <c r="F94" s="110"/>
      <c r="G94" s="69"/>
      <c r="H94" s="22"/>
      <c r="I94" s="22"/>
      <c r="J94" s="21"/>
      <c r="K94" s="21"/>
      <c r="L94" s="21"/>
      <c r="M94" s="21"/>
    </row>
    <row r="95" spans="1:13" s="15" customFormat="1" ht="12.75" customHeight="1" x14ac:dyDescent="0.2">
      <c r="A95" s="31"/>
      <c r="B95" s="32"/>
      <c r="C95" s="81" t="s">
        <v>80</v>
      </c>
      <c r="D95" s="75"/>
      <c r="E95" s="22"/>
      <c r="F95" s="110"/>
      <c r="G95" s="69"/>
      <c r="H95" s="22"/>
      <c r="I95" s="22"/>
      <c r="J95" s="22"/>
      <c r="K95" s="22"/>
      <c r="L95" s="22"/>
      <c r="M95" s="22"/>
    </row>
    <row r="96" spans="1:13" s="15" customFormat="1" ht="12.75" customHeight="1" x14ac:dyDescent="0.2">
      <c r="A96" s="78"/>
      <c r="B96" s="32"/>
      <c r="C96" s="81" t="s">
        <v>81</v>
      </c>
      <c r="D96" s="75"/>
      <c r="E96" s="22"/>
      <c r="F96" s="110"/>
      <c r="G96" s="69"/>
      <c r="H96" s="22"/>
      <c r="I96" s="22"/>
      <c r="J96" s="22"/>
      <c r="K96" s="22"/>
      <c r="L96" s="22"/>
      <c r="M96" s="22"/>
    </row>
    <row r="97" spans="1:20" s="15" customFormat="1" ht="12.75" customHeight="1" x14ac:dyDescent="0.2">
      <c r="A97" s="78"/>
      <c r="B97" s="32"/>
      <c r="C97" s="82" t="s">
        <v>82</v>
      </c>
      <c r="D97" s="82"/>
      <c r="E97" s="22"/>
      <c r="F97" s="110"/>
      <c r="G97" s="69"/>
      <c r="H97" s="22"/>
      <c r="I97" s="22"/>
      <c r="J97" s="22"/>
      <c r="K97" s="22"/>
      <c r="L97" s="22"/>
      <c r="M97" s="22"/>
    </row>
    <row r="98" spans="1:20" s="15" customFormat="1" ht="12.75" customHeight="1" x14ac:dyDescent="0.2">
      <c r="A98" s="78"/>
      <c r="B98" s="32"/>
      <c r="C98" s="81" t="s">
        <v>83</v>
      </c>
      <c r="D98" s="75"/>
      <c r="E98" s="22"/>
      <c r="F98" s="110"/>
      <c r="G98" s="69"/>
      <c r="H98" s="22"/>
      <c r="I98" s="22"/>
      <c r="J98" s="22"/>
      <c r="K98" s="22"/>
      <c r="L98" s="22"/>
      <c r="M98" s="22"/>
    </row>
    <row r="99" spans="1:20" s="15" customFormat="1" ht="12.75" customHeight="1" x14ac:dyDescent="0.2">
      <c r="A99" s="78"/>
      <c r="B99" s="32"/>
      <c r="C99" s="150" t="s">
        <v>127</v>
      </c>
      <c r="D99" s="150"/>
      <c r="E99" s="22"/>
      <c r="F99" s="110"/>
      <c r="G99" s="69"/>
      <c r="H99" s="22"/>
      <c r="I99" s="22"/>
      <c r="J99" s="22"/>
      <c r="K99" s="22"/>
      <c r="L99" s="22"/>
      <c r="M99" s="22"/>
    </row>
    <row r="100" spans="1:20" s="15" customFormat="1" ht="12.75" customHeight="1" x14ac:dyDescent="0.2">
      <c r="A100" s="78"/>
      <c r="B100" s="32"/>
      <c r="C100" s="81" t="s">
        <v>84</v>
      </c>
      <c r="D100" s="75"/>
      <c r="E100" s="22"/>
      <c r="F100" s="110"/>
      <c r="G100" s="69"/>
      <c r="H100" s="22"/>
      <c r="I100" s="22"/>
      <c r="J100" s="22"/>
      <c r="K100" s="22"/>
      <c r="L100" s="22"/>
      <c r="M100" s="22"/>
    </row>
    <row r="101" spans="1:20" s="15" customFormat="1" ht="12.75" customHeight="1" x14ac:dyDescent="0.2">
      <c r="A101" s="78"/>
      <c r="B101" s="32"/>
      <c r="C101" s="81" t="s">
        <v>85</v>
      </c>
      <c r="D101" s="75"/>
      <c r="E101" s="22"/>
      <c r="F101" s="110"/>
      <c r="G101" s="69"/>
      <c r="H101" s="22"/>
      <c r="I101" s="22"/>
      <c r="J101" s="22"/>
      <c r="K101" s="22"/>
      <c r="L101" s="22"/>
      <c r="M101" s="22"/>
    </row>
    <row r="102" spans="1:20" s="15" customFormat="1" ht="12.75" customHeight="1" x14ac:dyDescent="0.2">
      <c r="A102" s="78"/>
      <c r="B102" s="32"/>
      <c r="C102" s="75" t="s">
        <v>128</v>
      </c>
      <c r="D102" s="75"/>
      <c r="E102" s="22"/>
      <c r="F102" s="110"/>
      <c r="G102" s="69"/>
      <c r="H102" s="22"/>
      <c r="I102" s="22"/>
      <c r="J102" s="22"/>
      <c r="K102" s="22"/>
      <c r="L102" s="22"/>
      <c r="M102" s="22"/>
    </row>
    <row r="103" spans="1:20" s="15" customFormat="1" ht="12.75" customHeight="1" x14ac:dyDescent="0.2">
      <c r="A103" s="78"/>
      <c r="B103" s="32"/>
      <c r="C103" s="75" t="s">
        <v>123</v>
      </c>
      <c r="D103" s="75"/>
      <c r="E103" s="22"/>
      <c r="F103" s="110"/>
      <c r="G103" s="69"/>
      <c r="H103" s="22"/>
      <c r="I103" s="22"/>
      <c r="J103" s="22"/>
      <c r="K103" s="22"/>
      <c r="L103" s="22"/>
      <c r="M103" s="22"/>
    </row>
    <row r="104" spans="1:20" s="15" customFormat="1" ht="12.75" customHeight="1" x14ac:dyDescent="0.2">
      <c r="A104" s="78"/>
      <c r="B104" s="32"/>
      <c r="C104" s="75" t="s">
        <v>86</v>
      </c>
      <c r="D104" s="75"/>
      <c r="E104" s="22"/>
      <c r="F104" s="110"/>
      <c r="G104" s="69"/>
      <c r="H104" s="22"/>
      <c r="I104" s="22"/>
      <c r="J104" s="22"/>
      <c r="K104" s="22"/>
      <c r="L104" s="22"/>
      <c r="M104" s="22"/>
      <c r="T104" s="15" t="s">
        <v>32</v>
      </c>
    </row>
    <row r="105" spans="1:20" s="15" customFormat="1" ht="12.75" customHeight="1" x14ac:dyDescent="0.2">
      <c r="A105" s="78"/>
      <c r="B105" s="32"/>
      <c r="C105" s="75" t="s">
        <v>87</v>
      </c>
      <c r="D105" s="75"/>
      <c r="E105" s="22"/>
      <c r="F105" s="110"/>
      <c r="G105" s="69"/>
      <c r="H105" s="22"/>
      <c r="I105" s="22"/>
      <c r="J105" s="22"/>
      <c r="K105" s="22"/>
      <c r="L105" s="22"/>
      <c r="M105" s="22"/>
    </row>
    <row r="106" spans="1:20" s="15" customFormat="1" ht="12.75" customHeight="1" x14ac:dyDescent="0.2">
      <c r="A106" s="78"/>
      <c r="B106" s="32"/>
      <c r="C106" s="75" t="s">
        <v>88</v>
      </c>
      <c r="D106" s="75"/>
      <c r="E106" s="22"/>
      <c r="F106" s="110"/>
      <c r="G106" s="69"/>
      <c r="H106" s="22"/>
      <c r="I106" s="22"/>
      <c r="J106" s="22"/>
      <c r="K106" s="22"/>
      <c r="L106" s="22"/>
      <c r="M106" s="22"/>
    </row>
    <row r="107" spans="1:20" s="15" customFormat="1" ht="12.75" customHeight="1" x14ac:dyDescent="0.2">
      <c r="A107" s="78"/>
      <c r="B107" s="32"/>
      <c r="C107" s="75" t="s">
        <v>89</v>
      </c>
      <c r="D107" s="75"/>
      <c r="E107" s="22"/>
      <c r="F107" s="110"/>
      <c r="G107" s="69"/>
      <c r="H107" s="22"/>
      <c r="I107" s="22"/>
      <c r="J107" s="22"/>
      <c r="K107" s="22"/>
      <c r="L107" s="22"/>
      <c r="M107" s="22"/>
    </row>
    <row r="108" spans="1:20" s="15" customFormat="1" ht="12.75" customHeight="1" x14ac:dyDescent="0.2">
      <c r="A108" s="31"/>
      <c r="B108" s="32"/>
      <c r="C108" s="43" t="s">
        <v>90</v>
      </c>
      <c r="D108" s="74"/>
      <c r="E108" s="22"/>
      <c r="F108" s="110"/>
      <c r="G108" s="69"/>
      <c r="H108" s="22"/>
      <c r="I108" s="22"/>
      <c r="J108" s="22"/>
      <c r="K108" s="22"/>
      <c r="L108" s="22"/>
      <c r="M108" s="22"/>
    </row>
    <row r="109" spans="1:20" s="15" customFormat="1" ht="12.75" customHeight="1" x14ac:dyDescent="0.2">
      <c r="A109" s="31"/>
      <c r="B109" s="32"/>
      <c r="C109" s="43" t="s">
        <v>91</v>
      </c>
      <c r="D109" s="74"/>
      <c r="E109" s="22"/>
      <c r="F109" s="110"/>
      <c r="G109" s="69"/>
      <c r="H109" s="22"/>
      <c r="I109" s="22"/>
      <c r="J109" s="22"/>
      <c r="K109" s="22"/>
      <c r="L109" s="22"/>
      <c r="M109" s="22"/>
    </row>
    <row r="110" spans="1:20" s="15" customFormat="1" ht="12.75" customHeight="1" x14ac:dyDescent="0.2">
      <c r="A110" s="31"/>
      <c r="B110" s="32"/>
      <c r="C110" s="43" t="s">
        <v>92</v>
      </c>
      <c r="D110" s="74"/>
      <c r="E110" s="22"/>
      <c r="F110" s="110"/>
      <c r="G110" s="69"/>
      <c r="H110" s="22"/>
      <c r="I110" s="22"/>
      <c r="J110" s="22"/>
      <c r="K110" s="22"/>
      <c r="L110" s="22"/>
      <c r="M110" s="22"/>
    </row>
    <row r="111" spans="1:20" s="15" customFormat="1" ht="12.75" customHeight="1" x14ac:dyDescent="0.2">
      <c r="A111" s="31"/>
      <c r="B111" s="32"/>
      <c r="C111" s="43" t="s">
        <v>93</v>
      </c>
      <c r="D111" s="74"/>
      <c r="E111" s="22"/>
      <c r="F111" s="110"/>
      <c r="G111" s="69"/>
      <c r="H111" s="22"/>
      <c r="I111" s="22"/>
      <c r="J111" s="22"/>
      <c r="K111" s="22"/>
      <c r="L111" s="22"/>
      <c r="M111" s="22"/>
    </row>
    <row r="112" spans="1:20" s="15" customFormat="1" ht="12.75" customHeight="1" x14ac:dyDescent="0.2">
      <c r="A112" s="31"/>
      <c r="B112" s="32"/>
      <c r="C112" s="15" t="s">
        <v>94</v>
      </c>
      <c r="D112" s="74"/>
      <c r="E112" s="22"/>
      <c r="F112" s="110"/>
      <c r="G112" s="69"/>
      <c r="H112" s="22"/>
      <c r="I112" s="22"/>
      <c r="J112" s="22"/>
      <c r="K112" s="22"/>
      <c r="L112" s="22"/>
      <c r="M112" s="22"/>
    </row>
    <row r="113" spans="1:13" s="15" customFormat="1" ht="12.75" customHeight="1" x14ac:dyDescent="0.2">
      <c r="A113" s="31"/>
      <c r="B113" s="32"/>
      <c r="C113" s="75" t="s">
        <v>95</v>
      </c>
      <c r="D113" s="74"/>
      <c r="E113" s="22"/>
      <c r="F113" s="110"/>
      <c r="G113" s="69"/>
      <c r="H113" s="22"/>
      <c r="I113" s="22"/>
      <c r="J113" s="22"/>
      <c r="K113" s="22"/>
      <c r="L113" s="22"/>
      <c r="M113" s="22"/>
    </row>
    <row r="114" spans="1:13" s="15" customFormat="1" ht="12.75" customHeight="1" x14ac:dyDescent="0.2">
      <c r="A114" s="31"/>
      <c r="B114" s="32"/>
      <c r="C114" s="75" t="s">
        <v>96</v>
      </c>
      <c r="D114" s="74"/>
      <c r="E114" s="22"/>
      <c r="F114" s="110"/>
      <c r="G114" s="69"/>
      <c r="H114" s="22"/>
      <c r="I114" s="22"/>
      <c r="J114" s="22"/>
      <c r="K114" s="22"/>
      <c r="L114" s="22"/>
      <c r="M114" s="22"/>
    </row>
    <row r="115" spans="1:13" s="15" customFormat="1" ht="12.75" customHeight="1" x14ac:dyDescent="0.2">
      <c r="A115" s="31"/>
      <c r="B115" s="32"/>
      <c r="C115" s="75" t="s">
        <v>97</v>
      </c>
      <c r="D115" s="74"/>
      <c r="E115" s="22"/>
      <c r="F115" s="110"/>
      <c r="G115" s="69"/>
      <c r="H115" s="22"/>
      <c r="I115" s="22"/>
      <c r="J115" s="22"/>
      <c r="K115" s="22"/>
      <c r="L115" s="22"/>
      <c r="M115" s="22"/>
    </row>
    <row r="116" spans="1:13" s="15" customFormat="1" ht="12.75" customHeight="1" x14ac:dyDescent="0.2">
      <c r="A116" s="31"/>
      <c r="B116" s="32"/>
      <c r="C116" s="75" t="s">
        <v>98</v>
      </c>
      <c r="D116" s="74"/>
      <c r="E116" s="22"/>
      <c r="F116" s="110"/>
      <c r="G116" s="69"/>
      <c r="H116" s="22"/>
      <c r="I116" s="22"/>
      <c r="J116" s="22"/>
      <c r="K116" s="22"/>
      <c r="L116" s="22"/>
      <c r="M116" s="22"/>
    </row>
    <row r="117" spans="1:13" s="15" customFormat="1" ht="12.75" customHeight="1" x14ac:dyDescent="0.2">
      <c r="A117" s="31"/>
      <c r="B117" s="32"/>
      <c r="C117" s="75" t="s">
        <v>99</v>
      </c>
      <c r="D117" s="52"/>
      <c r="E117" s="22"/>
      <c r="F117" s="110"/>
      <c r="G117" s="69"/>
      <c r="H117" s="22"/>
      <c r="I117" s="22"/>
      <c r="J117" s="22"/>
      <c r="K117" s="22"/>
      <c r="L117" s="22"/>
      <c r="M117" s="22"/>
    </row>
    <row r="118" spans="1:13" s="15" customFormat="1" ht="12.75" customHeight="1" x14ac:dyDescent="0.2">
      <c r="A118" s="31"/>
      <c r="B118" s="32"/>
      <c r="C118" s="75" t="s">
        <v>100</v>
      </c>
      <c r="D118" s="52"/>
      <c r="E118" s="22"/>
      <c r="F118" s="110"/>
      <c r="G118" s="69"/>
      <c r="H118" s="22"/>
      <c r="I118" s="22"/>
      <c r="J118" s="22"/>
      <c r="K118" s="22"/>
      <c r="L118" s="22"/>
      <c r="M118" s="22"/>
    </row>
    <row r="119" spans="1:13" s="15" customFormat="1" ht="12.75" customHeight="1" x14ac:dyDescent="0.2">
      <c r="A119" s="31"/>
      <c r="B119" s="32"/>
      <c r="C119" s="75" t="s">
        <v>101</v>
      </c>
      <c r="D119" s="52"/>
      <c r="E119" s="22"/>
      <c r="F119" s="110"/>
      <c r="G119" s="69"/>
      <c r="H119" s="22"/>
      <c r="I119" s="22"/>
      <c r="J119" s="22"/>
      <c r="K119" s="22"/>
      <c r="L119" s="22"/>
      <c r="M119" s="22"/>
    </row>
    <row r="120" spans="1:13" s="15" customFormat="1" ht="16.5" customHeight="1" x14ac:dyDescent="0.2">
      <c r="A120" s="31">
        <v>11</v>
      </c>
      <c r="B120" s="32"/>
      <c r="C120" s="15" t="s">
        <v>102</v>
      </c>
      <c r="D120" s="52"/>
      <c r="E120" s="22"/>
      <c r="F120" s="110">
        <v>2</v>
      </c>
      <c r="G120" s="69" t="s">
        <v>68</v>
      </c>
      <c r="H120" s="22"/>
      <c r="I120" s="22"/>
      <c r="J120" s="22"/>
      <c r="K120" s="22"/>
      <c r="L120" s="22"/>
      <c r="M120" s="22"/>
    </row>
    <row r="121" spans="1:13" s="15" customFormat="1" ht="16.5" customHeight="1" x14ac:dyDescent="0.2">
      <c r="A121" s="153">
        <v>12</v>
      </c>
      <c r="B121" s="154"/>
      <c r="C121" s="155" t="s">
        <v>103</v>
      </c>
      <c r="D121" s="156"/>
      <c r="E121" s="157"/>
      <c r="F121" s="158">
        <v>1</v>
      </c>
      <c r="G121" s="159" t="s">
        <v>68</v>
      </c>
      <c r="H121" s="157"/>
      <c r="I121" s="157"/>
      <c r="J121" s="157"/>
      <c r="K121" s="157"/>
      <c r="L121" s="157"/>
      <c r="M121" s="157"/>
    </row>
    <row r="122" spans="1:13" s="15" customFormat="1" ht="3" customHeight="1" x14ac:dyDescent="0.2">
      <c r="A122" s="45"/>
      <c r="B122" s="35"/>
      <c r="C122" s="23"/>
      <c r="D122" s="67"/>
      <c r="E122" s="23"/>
      <c r="F122" s="118"/>
      <c r="G122" s="70"/>
      <c r="H122" s="24"/>
      <c r="I122" s="24"/>
      <c r="J122" s="24"/>
      <c r="K122" s="24"/>
      <c r="L122" s="24"/>
      <c r="M122" s="24"/>
    </row>
    <row r="123" spans="1:13" s="15" customFormat="1" ht="20.25" customHeight="1" x14ac:dyDescent="0.2">
      <c r="A123" s="36"/>
      <c r="B123" s="20"/>
      <c r="C123" s="30"/>
      <c r="D123" s="30"/>
      <c r="E123" s="20"/>
      <c r="F123" s="114"/>
      <c r="G123" s="36"/>
      <c r="H123" s="20"/>
      <c r="I123" s="20"/>
      <c r="J123" s="20"/>
      <c r="K123" s="225" t="s">
        <v>25</v>
      </c>
      <c r="L123" s="225"/>
      <c r="M123" s="13"/>
    </row>
    <row r="124" spans="1:13" s="15" customFormat="1" ht="15" customHeight="1" x14ac:dyDescent="0.2">
      <c r="A124" s="37"/>
      <c r="C124" s="52"/>
      <c r="D124" s="52"/>
      <c r="F124" s="121"/>
      <c r="G124" s="53"/>
      <c r="M124" s="20"/>
    </row>
    <row r="125" spans="1:13" s="3" customFormat="1" ht="21.75" customHeight="1" x14ac:dyDescent="0.25">
      <c r="A125" s="46"/>
      <c r="B125" s="47"/>
      <c r="C125" s="222" t="s">
        <v>26</v>
      </c>
      <c r="D125" s="223"/>
      <c r="E125" s="48"/>
      <c r="F125" s="119"/>
      <c r="G125" s="49"/>
      <c r="H125" s="48"/>
      <c r="I125" s="48"/>
      <c r="J125" s="48"/>
      <c r="K125" s="48"/>
      <c r="L125" s="50" t="s">
        <v>20</v>
      </c>
      <c r="M125" s="48"/>
    </row>
    <row r="126" spans="1:13" s="3" customFormat="1" ht="16.5" customHeight="1" x14ac:dyDescent="0.2">
      <c r="A126" s="163">
        <v>13</v>
      </c>
      <c r="B126" s="164"/>
      <c r="C126" s="152" t="s">
        <v>104</v>
      </c>
      <c r="D126" s="165"/>
      <c r="E126" s="166"/>
      <c r="F126" s="160">
        <v>1</v>
      </c>
      <c r="G126" s="161" t="s">
        <v>68</v>
      </c>
      <c r="H126" s="167"/>
      <c r="I126" s="167"/>
      <c r="J126" s="167"/>
      <c r="K126" s="167"/>
      <c r="L126" s="168"/>
      <c r="M126" s="167"/>
    </row>
    <row r="127" spans="1:13" s="3" customFormat="1" ht="16.5" customHeight="1" x14ac:dyDescent="0.2">
      <c r="A127" s="182">
        <v>14</v>
      </c>
      <c r="B127" s="183"/>
      <c r="C127" s="184" t="s">
        <v>129</v>
      </c>
      <c r="D127" s="185"/>
      <c r="E127" s="186"/>
      <c r="F127" s="187">
        <v>1</v>
      </c>
      <c r="G127" s="188" t="s">
        <v>68</v>
      </c>
      <c r="H127" s="189"/>
      <c r="I127" s="189"/>
      <c r="J127" s="189"/>
      <c r="K127" s="189"/>
      <c r="L127" s="190"/>
      <c r="M127" s="189"/>
    </row>
    <row r="128" spans="1:13" s="3" customFormat="1" ht="16.5" customHeight="1" x14ac:dyDescent="0.2">
      <c r="A128" s="191">
        <v>15</v>
      </c>
      <c r="B128" s="192"/>
      <c r="C128" s="184" t="s">
        <v>130</v>
      </c>
      <c r="D128" s="194"/>
      <c r="E128" s="195"/>
      <c r="F128" s="196">
        <v>1</v>
      </c>
      <c r="G128" s="197" t="s">
        <v>68</v>
      </c>
      <c r="H128" s="198"/>
      <c r="I128" s="198"/>
      <c r="J128" s="198"/>
      <c r="K128" s="198"/>
      <c r="L128" s="199"/>
      <c r="M128" s="198"/>
    </row>
    <row r="129" spans="1:13" s="3" customFormat="1" ht="16.5" customHeight="1" x14ac:dyDescent="0.2">
      <c r="A129" s="191">
        <v>16</v>
      </c>
      <c r="B129" s="192"/>
      <c r="C129" s="193" t="s">
        <v>105</v>
      </c>
      <c r="D129" s="194"/>
      <c r="E129" s="195"/>
      <c r="F129" s="196">
        <v>1</v>
      </c>
      <c r="G129" s="197" t="s">
        <v>30</v>
      </c>
      <c r="H129" s="198"/>
      <c r="I129" s="198"/>
      <c r="J129" s="198"/>
      <c r="K129" s="198"/>
      <c r="L129" s="199"/>
      <c r="M129" s="198"/>
    </row>
    <row r="130" spans="1:13" s="3" customFormat="1" ht="14.25" customHeight="1" x14ac:dyDescent="0.2">
      <c r="A130" s="78"/>
      <c r="B130" s="68"/>
      <c r="C130" s="172" t="s">
        <v>106</v>
      </c>
      <c r="D130" s="169"/>
      <c r="E130" s="53"/>
      <c r="F130" s="149"/>
      <c r="G130" s="63"/>
      <c r="H130" s="170"/>
      <c r="I130" s="170"/>
      <c r="J130" s="170"/>
      <c r="K130" s="170"/>
      <c r="L130" s="171"/>
      <c r="M130" s="170"/>
    </row>
    <row r="131" spans="1:13" s="3" customFormat="1" ht="14.25" customHeight="1" x14ac:dyDescent="0.2">
      <c r="A131" s="78"/>
      <c r="B131" s="68"/>
      <c r="C131" s="172" t="s">
        <v>107</v>
      </c>
      <c r="D131" s="169"/>
      <c r="E131" s="53"/>
      <c r="F131" s="149"/>
      <c r="G131" s="63"/>
      <c r="H131" s="170"/>
      <c r="I131" s="170"/>
      <c r="J131" s="170"/>
      <c r="K131" s="170"/>
      <c r="L131" s="171"/>
      <c r="M131" s="170"/>
    </row>
    <row r="132" spans="1:13" s="3" customFormat="1" ht="16.5" customHeight="1" x14ac:dyDescent="0.15">
      <c r="A132" s="173">
        <v>17</v>
      </c>
      <c r="B132" s="174"/>
      <c r="C132" s="175" t="s">
        <v>108</v>
      </c>
      <c r="D132" s="176"/>
      <c r="E132" s="177"/>
      <c r="F132" s="178">
        <v>1</v>
      </c>
      <c r="G132" s="179" t="s">
        <v>30</v>
      </c>
      <c r="H132" s="180"/>
      <c r="I132" s="180"/>
      <c r="J132" s="180"/>
      <c r="K132" s="180"/>
      <c r="L132" s="181"/>
      <c r="M132" s="180"/>
    </row>
    <row r="133" spans="1:13" s="3" customFormat="1" ht="14.25" customHeight="1" x14ac:dyDescent="0.15">
      <c r="A133" s="78"/>
      <c r="B133" s="68"/>
      <c r="C133" s="162" t="s">
        <v>109</v>
      </c>
      <c r="D133" s="169"/>
      <c r="E133" s="53"/>
      <c r="F133" s="149"/>
      <c r="G133" s="63"/>
      <c r="H133" s="170"/>
      <c r="I133" s="170"/>
      <c r="J133" s="170"/>
      <c r="K133" s="170"/>
      <c r="L133" s="171"/>
      <c r="M133" s="170"/>
    </row>
    <row r="134" spans="1:13" s="3" customFormat="1" ht="14.25" customHeight="1" x14ac:dyDescent="0.15">
      <c r="A134" s="78"/>
      <c r="B134" s="68"/>
      <c r="C134" s="162" t="s">
        <v>110</v>
      </c>
      <c r="D134" s="169"/>
      <c r="E134" s="53"/>
      <c r="F134" s="149"/>
      <c r="G134" s="63"/>
      <c r="H134" s="170"/>
      <c r="I134" s="170"/>
      <c r="J134" s="170"/>
      <c r="K134" s="170"/>
      <c r="L134" s="171"/>
      <c r="M134" s="170"/>
    </row>
    <row r="135" spans="1:13" s="3" customFormat="1" ht="14.25" customHeight="1" x14ac:dyDescent="0.15">
      <c r="A135" s="78"/>
      <c r="B135" s="68"/>
      <c r="C135" s="162" t="s">
        <v>111</v>
      </c>
      <c r="D135" s="169"/>
      <c r="E135" s="53"/>
      <c r="F135" s="149"/>
      <c r="G135" s="63"/>
      <c r="H135" s="170"/>
      <c r="I135" s="170"/>
      <c r="J135" s="170"/>
      <c r="K135" s="170"/>
      <c r="L135" s="171"/>
      <c r="M135" s="170"/>
    </row>
    <row r="136" spans="1:13" s="3" customFormat="1" ht="14.25" customHeight="1" x14ac:dyDescent="0.15">
      <c r="A136" s="78"/>
      <c r="B136" s="68"/>
      <c r="C136" s="162" t="s">
        <v>112</v>
      </c>
      <c r="D136" s="169"/>
      <c r="E136" s="53"/>
      <c r="F136" s="149"/>
      <c r="G136" s="63"/>
      <c r="H136" s="170"/>
      <c r="I136" s="170"/>
      <c r="J136" s="170"/>
      <c r="K136" s="170"/>
      <c r="L136" s="171"/>
      <c r="M136" s="170"/>
    </row>
    <row r="137" spans="1:13" s="3" customFormat="1" ht="16.5" customHeight="1" x14ac:dyDescent="0.15">
      <c r="A137" s="88">
        <v>18</v>
      </c>
      <c r="B137" s="200"/>
      <c r="C137" s="201" t="s">
        <v>108</v>
      </c>
      <c r="D137" s="202"/>
      <c r="E137" s="93"/>
      <c r="F137" s="203">
        <v>3</v>
      </c>
      <c r="G137" s="204" t="s">
        <v>30</v>
      </c>
      <c r="H137" s="205"/>
      <c r="I137" s="205"/>
      <c r="J137" s="205"/>
      <c r="K137" s="205"/>
      <c r="L137" s="206"/>
      <c r="M137" s="205"/>
    </row>
    <row r="138" spans="1:13" s="3" customFormat="1" ht="13.5" customHeight="1" x14ac:dyDescent="0.15">
      <c r="A138" s="78"/>
      <c r="B138" s="68"/>
      <c r="C138" s="162" t="s">
        <v>109</v>
      </c>
      <c r="D138" s="169"/>
      <c r="E138" s="53"/>
      <c r="F138" s="149"/>
      <c r="G138" s="63"/>
      <c r="H138" s="170"/>
      <c r="I138" s="170"/>
      <c r="J138" s="170"/>
      <c r="K138" s="170"/>
      <c r="L138" s="171"/>
      <c r="M138" s="170"/>
    </row>
    <row r="139" spans="1:13" s="3" customFormat="1" ht="13.5" customHeight="1" x14ac:dyDescent="0.15">
      <c r="A139" s="78"/>
      <c r="B139" s="68"/>
      <c r="C139" s="162" t="s">
        <v>110</v>
      </c>
      <c r="D139" s="169"/>
      <c r="E139" s="53"/>
      <c r="F139" s="149"/>
      <c r="G139" s="63"/>
      <c r="H139" s="170"/>
      <c r="I139" s="170"/>
      <c r="J139" s="170"/>
      <c r="K139" s="170"/>
      <c r="L139" s="171"/>
      <c r="M139" s="170"/>
    </row>
    <row r="140" spans="1:13" s="3" customFormat="1" ht="13.5" customHeight="1" x14ac:dyDescent="0.15">
      <c r="A140" s="78"/>
      <c r="B140" s="68"/>
      <c r="C140" s="162" t="s">
        <v>113</v>
      </c>
      <c r="D140" s="169"/>
      <c r="E140" s="53"/>
      <c r="F140" s="149"/>
      <c r="G140" s="63"/>
      <c r="H140" s="170"/>
      <c r="I140" s="170"/>
      <c r="J140" s="170"/>
      <c r="K140" s="170"/>
      <c r="L140" s="171"/>
      <c r="M140" s="170"/>
    </row>
    <row r="141" spans="1:13" s="3" customFormat="1" ht="13.5" customHeight="1" x14ac:dyDescent="0.15">
      <c r="A141" s="78"/>
      <c r="B141" s="68"/>
      <c r="C141" s="162" t="s">
        <v>112</v>
      </c>
      <c r="D141" s="169"/>
      <c r="E141" s="53"/>
      <c r="F141" s="149"/>
      <c r="G141" s="63"/>
      <c r="H141" s="170"/>
      <c r="I141" s="170"/>
      <c r="J141" s="170"/>
      <c r="K141" s="170"/>
      <c r="L141" s="171"/>
      <c r="M141" s="170"/>
    </row>
    <row r="142" spans="1:13" s="15" customFormat="1" ht="17.25" customHeight="1" x14ac:dyDescent="0.2">
      <c r="A142" s="88">
        <v>19</v>
      </c>
      <c r="B142" s="89"/>
      <c r="C142" s="201" t="s">
        <v>114</v>
      </c>
      <c r="D142" s="137"/>
      <c r="E142" s="136"/>
      <c r="F142" s="138">
        <v>1</v>
      </c>
      <c r="G142" s="94" t="s">
        <v>30</v>
      </c>
      <c r="H142" s="92"/>
      <c r="I142" s="92"/>
      <c r="J142" s="92"/>
      <c r="K142" s="92"/>
      <c r="L142" s="92"/>
      <c r="M142" s="92"/>
    </row>
    <row r="143" spans="1:13" s="15" customFormat="1" ht="12.75" customHeight="1" x14ac:dyDescent="0.2">
      <c r="A143" s="31"/>
      <c r="B143" s="32"/>
      <c r="C143" s="207" t="s">
        <v>115</v>
      </c>
      <c r="D143" s="65"/>
      <c r="F143" s="110"/>
      <c r="G143" s="69"/>
      <c r="H143" s="22"/>
      <c r="I143" s="22"/>
      <c r="J143" s="22"/>
      <c r="K143" s="22"/>
      <c r="L143" s="22"/>
      <c r="M143" s="22"/>
    </row>
    <row r="144" spans="1:13" s="15" customFormat="1" ht="12.75" customHeight="1" x14ac:dyDescent="0.2">
      <c r="A144" s="31"/>
      <c r="B144" s="32"/>
      <c r="C144" s="75" t="s">
        <v>116</v>
      </c>
      <c r="D144" s="65"/>
      <c r="F144" s="110"/>
      <c r="G144" s="69"/>
      <c r="H144" s="22"/>
      <c r="I144" s="22"/>
      <c r="J144" s="22"/>
      <c r="K144" s="22"/>
      <c r="L144" s="22"/>
      <c r="M144" s="22"/>
    </row>
    <row r="145" spans="1:13" s="15" customFormat="1" ht="12.75" customHeight="1" x14ac:dyDescent="0.2">
      <c r="A145" s="31"/>
      <c r="B145" s="32"/>
      <c r="C145" s="75" t="s">
        <v>134</v>
      </c>
      <c r="D145" s="65"/>
      <c r="F145" s="110"/>
      <c r="G145" s="69"/>
      <c r="H145" s="22"/>
      <c r="I145" s="22"/>
      <c r="J145" s="22"/>
      <c r="K145" s="22"/>
      <c r="L145" s="22"/>
      <c r="M145" s="22"/>
    </row>
    <row r="146" spans="1:13" s="15" customFormat="1" ht="12.75" customHeight="1" x14ac:dyDescent="0.2">
      <c r="A146" s="31"/>
      <c r="B146" s="32"/>
      <c r="C146" s="75" t="s">
        <v>117</v>
      </c>
      <c r="D146" s="65"/>
      <c r="F146" s="110"/>
      <c r="G146" s="69"/>
      <c r="H146" s="22"/>
      <c r="I146" s="22"/>
      <c r="J146" s="22"/>
      <c r="K146" s="22"/>
      <c r="L146" s="22"/>
      <c r="M146" s="22"/>
    </row>
    <row r="147" spans="1:13" s="15" customFormat="1" ht="16.5" customHeight="1" x14ac:dyDescent="0.2">
      <c r="A147" s="135">
        <v>20</v>
      </c>
      <c r="B147" s="89"/>
      <c r="C147" s="90" t="s">
        <v>118</v>
      </c>
      <c r="D147" s="137"/>
      <c r="E147" s="136"/>
      <c r="F147" s="138">
        <v>2</v>
      </c>
      <c r="G147" s="94" t="s">
        <v>30</v>
      </c>
      <c r="H147" s="92"/>
      <c r="I147" s="92"/>
      <c r="J147" s="92"/>
      <c r="K147" s="92"/>
      <c r="L147" s="92"/>
      <c r="M147" s="92"/>
    </row>
    <row r="148" spans="1:13" s="15" customFormat="1" ht="12.75" customHeight="1" x14ac:dyDescent="0.2">
      <c r="A148" s="31"/>
      <c r="B148" s="32"/>
      <c r="C148" s="75" t="str">
        <f>+[1]P.R.!$E$287</f>
        <v>- 100km Type, Minimum Display - 0.05m</v>
      </c>
      <c r="D148" s="65"/>
      <c r="F148" s="110"/>
      <c r="G148" s="69"/>
      <c r="H148" s="22"/>
      <c r="I148" s="22"/>
      <c r="J148" s="22"/>
      <c r="K148" s="22"/>
      <c r="L148" s="22"/>
      <c r="M148" s="22"/>
    </row>
    <row r="149" spans="1:13" s="15" customFormat="1" ht="18.75" customHeight="1" x14ac:dyDescent="0.2">
      <c r="A149" s="31">
        <v>21</v>
      </c>
      <c r="B149" s="32"/>
      <c r="C149" s="211" t="s">
        <v>119</v>
      </c>
      <c r="D149" s="65"/>
      <c r="F149" s="110">
        <v>2</v>
      </c>
      <c r="G149" s="69" t="s">
        <v>30</v>
      </c>
      <c r="H149" s="22"/>
      <c r="I149" s="22"/>
      <c r="J149" s="22"/>
      <c r="K149" s="22"/>
      <c r="L149" s="22"/>
      <c r="M149" s="22"/>
    </row>
    <row r="150" spans="1:13" s="15" customFormat="1" ht="20.25" customHeight="1" x14ac:dyDescent="0.2">
      <c r="A150" s="36"/>
      <c r="B150" s="20"/>
      <c r="C150" s="30"/>
      <c r="D150" s="30"/>
      <c r="E150" s="20"/>
      <c r="F150" s="114"/>
      <c r="G150" s="36"/>
      <c r="H150" s="20"/>
      <c r="I150" s="20"/>
      <c r="J150" s="20"/>
      <c r="K150" s="225" t="s">
        <v>25</v>
      </c>
      <c r="L150" s="225"/>
      <c r="M150" s="13"/>
    </row>
    <row r="151" spans="1:13" s="15" customFormat="1" ht="20.25" customHeight="1" x14ac:dyDescent="0.2">
      <c r="A151" s="37"/>
      <c r="C151" s="33"/>
      <c r="D151" s="33"/>
      <c r="F151" s="209"/>
      <c r="G151" s="37"/>
      <c r="K151" s="210"/>
      <c r="L151" s="210"/>
      <c r="M151" s="51"/>
    </row>
    <row r="152" spans="1:13" s="3" customFormat="1" ht="21.75" customHeight="1" x14ac:dyDescent="0.25">
      <c r="A152" s="46"/>
      <c r="B152" s="47"/>
      <c r="C152" s="222" t="s">
        <v>26</v>
      </c>
      <c r="D152" s="223"/>
      <c r="E152" s="48"/>
      <c r="F152" s="119"/>
      <c r="G152" s="49"/>
      <c r="H152" s="48"/>
      <c r="I152" s="48"/>
      <c r="J152" s="48"/>
      <c r="K152" s="48"/>
      <c r="L152" s="50" t="s">
        <v>20</v>
      </c>
      <c r="M152" s="48"/>
    </row>
    <row r="153" spans="1:13" s="3" customFormat="1" ht="20.25" customHeight="1" x14ac:dyDescent="0.2">
      <c r="A153" s="212">
        <v>22</v>
      </c>
      <c r="B153" s="106"/>
      <c r="C153" s="213" t="s">
        <v>132</v>
      </c>
      <c r="D153" s="214"/>
      <c r="E153" s="215"/>
      <c r="F153" s="216">
        <v>1</v>
      </c>
      <c r="G153" s="217" t="s">
        <v>29</v>
      </c>
      <c r="H153" s="218"/>
      <c r="I153" s="218"/>
      <c r="J153" s="218"/>
      <c r="K153" s="218"/>
      <c r="L153" s="219"/>
      <c r="M153" s="218"/>
    </row>
    <row r="154" spans="1:13" s="3" customFormat="1" ht="15" customHeight="1" x14ac:dyDescent="0.15">
      <c r="A154" s="78"/>
      <c r="B154" s="68"/>
      <c r="C154" s="75" t="s">
        <v>131</v>
      </c>
      <c r="D154" s="169"/>
      <c r="E154" s="53"/>
      <c r="F154" s="149"/>
      <c r="G154" s="63"/>
      <c r="H154" s="170"/>
      <c r="I154" s="170"/>
      <c r="J154" s="170"/>
      <c r="K154" s="170"/>
      <c r="L154" s="171"/>
      <c r="M154" s="170"/>
    </row>
    <row r="155" spans="1:13" s="3" customFormat="1" ht="15" customHeight="1" x14ac:dyDescent="0.15">
      <c r="A155" s="78"/>
      <c r="B155" s="68"/>
      <c r="C155" s="75" t="s">
        <v>120</v>
      </c>
      <c r="D155" s="169"/>
      <c r="E155" s="53"/>
      <c r="F155" s="149"/>
      <c r="G155" s="63"/>
      <c r="H155" s="170"/>
      <c r="I155" s="170"/>
      <c r="J155" s="170"/>
      <c r="K155" s="170"/>
      <c r="L155" s="171"/>
      <c r="M155" s="170"/>
    </row>
    <row r="156" spans="1:13" s="3" customFormat="1" ht="15" customHeight="1" x14ac:dyDescent="0.2">
      <c r="A156" s="78"/>
      <c r="B156" s="68"/>
      <c r="C156" s="15" t="s">
        <v>121</v>
      </c>
      <c r="D156" s="169"/>
      <c r="E156" s="53"/>
      <c r="F156" s="149"/>
      <c r="G156" s="63"/>
      <c r="H156" s="170"/>
      <c r="I156" s="170"/>
      <c r="J156" s="170"/>
      <c r="K156" s="170"/>
      <c r="L156" s="171"/>
      <c r="M156" s="170"/>
    </row>
    <row r="157" spans="1:13" s="15" customFormat="1" ht="12.75" customHeight="1" x14ac:dyDescent="0.2">
      <c r="A157" s="34"/>
      <c r="B157" s="35"/>
      <c r="C157" s="208"/>
      <c r="D157" s="67"/>
      <c r="E157" s="23"/>
      <c r="F157" s="118"/>
      <c r="G157" s="70"/>
      <c r="H157" s="24"/>
      <c r="I157" s="24"/>
      <c r="J157" s="24"/>
      <c r="K157" s="24"/>
      <c r="L157" s="24"/>
      <c r="M157" s="24"/>
    </row>
    <row r="158" spans="1:13" s="1" customFormat="1" ht="19.5" customHeight="1" x14ac:dyDescent="0.2">
      <c r="B158" s="15" t="s">
        <v>18</v>
      </c>
      <c r="D158" s="42" t="s">
        <v>31</v>
      </c>
      <c r="F158" s="108" t="s">
        <v>19</v>
      </c>
      <c r="G158" s="4"/>
    </row>
    <row r="159" spans="1:13" s="1" customFormat="1" ht="21" customHeight="1" x14ac:dyDescent="0.2">
      <c r="F159" s="122"/>
      <c r="G159" s="26"/>
      <c r="H159" s="17"/>
      <c r="I159" s="17"/>
      <c r="J159" s="17"/>
      <c r="K159" s="17"/>
    </row>
    <row r="160" spans="1:13" s="1" customFormat="1" ht="21" customHeight="1" x14ac:dyDescent="0.2">
      <c r="F160" s="123"/>
      <c r="G160" s="27"/>
      <c r="H160" s="18"/>
      <c r="I160" s="18"/>
      <c r="J160" s="18"/>
      <c r="K160" s="18"/>
      <c r="L160" s="16" t="s">
        <v>20</v>
      </c>
      <c r="M160" s="11"/>
    </row>
    <row r="161" spans="3:13" s="1" customFormat="1" ht="14.25" x14ac:dyDescent="0.2">
      <c r="F161" s="224" t="s">
        <v>22</v>
      </c>
      <c r="G161" s="224"/>
      <c r="H161" s="224"/>
      <c r="I161" s="224"/>
      <c r="J161" s="224"/>
      <c r="K161" s="224"/>
      <c r="L161" s="19"/>
      <c r="M161" s="19" t="s">
        <v>21</v>
      </c>
    </row>
    <row r="162" spans="3:13" s="1" customFormat="1" ht="14.25" x14ac:dyDescent="0.2">
      <c r="F162" s="124"/>
      <c r="G162" s="19"/>
      <c r="H162" s="19"/>
      <c r="I162" s="19"/>
      <c r="J162" s="19"/>
      <c r="K162" s="19"/>
      <c r="L162" s="19"/>
      <c r="M162" s="19"/>
    </row>
    <row r="163" spans="3:13" s="1" customFormat="1" ht="14.25" x14ac:dyDescent="0.2">
      <c r="F163" s="124"/>
      <c r="G163" s="19"/>
      <c r="H163" s="19"/>
      <c r="I163" s="19"/>
      <c r="J163" s="19"/>
      <c r="K163" s="19"/>
      <c r="L163" s="19"/>
      <c r="M163" s="19"/>
    </row>
    <row r="164" spans="3:13" s="1" customFormat="1" ht="14.25" x14ac:dyDescent="0.2">
      <c r="C164" s="1" t="s">
        <v>13</v>
      </c>
      <c r="F164" s="108"/>
      <c r="G164" s="4"/>
    </row>
    <row r="165" spans="3:13" s="1" customFormat="1" ht="14.25" x14ac:dyDescent="0.2">
      <c r="C165" s="1" t="s">
        <v>14</v>
      </c>
      <c r="F165" s="108"/>
      <c r="G165" s="4"/>
      <c r="H165" s="13"/>
      <c r="I165" s="13"/>
      <c r="J165" s="13"/>
    </row>
    <row r="166" spans="3:13" s="1" customFormat="1" ht="14.25" x14ac:dyDescent="0.2">
      <c r="C166" s="1" t="s">
        <v>15</v>
      </c>
      <c r="F166" s="108"/>
      <c r="G166" s="4"/>
      <c r="H166" s="13"/>
      <c r="I166" s="13"/>
      <c r="J166" s="13"/>
    </row>
    <row r="167" spans="3:13" x14ac:dyDescent="0.2">
      <c r="C167" s="2" t="s">
        <v>16</v>
      </c>
      <c r="H167" s="14"/>
      <c r="I167" s="14"/>
      <c r="J167" s="14"/>
    </row>
    <row r="168" spans="3:13" x14ac:dyDescent="0.2">
      <c r="C168" s="2" t="s">
        <v>17</v>
      </c>
      <c r="H168" s="14"/>
      <c r="I168" s="14"/>
      <c r="J168" s="14"/>
    </row>
  </sheetData>
  <mergeCells count="23">
    <mergeCell ref="C36:D36"/>
    <mergeCell ref="C65:D65"/>
    <mergeCell ref="C93:D93"/>
    <mergeCell ref="C125:D125"/>
    <mergeCell ref="K91:L91"/>
    <mergeCell ref="K123:L123"/>
    <mergeCell ref="K63:L63"/>
    <mergeCell ref="D4:M4"/>
    <mergeCell ref="C152:D152"/>
    <mergeCell ref="F161:K161"/>
    <mergeCell ref="K150:L150"/>
    <mergeCell ref="A1:M1"/>
    <mergeCell ref="K34:L34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</mergeCells>
  <pageMargins left="0.51181102362204722" right="0.31496062992125984" top="0.55118110236220474" bottom="0.35433070866141736" header="0.31496062992125984" footer="0.31496062992125984"/>
  <pageSetup paperSize="9" scale="90" orientation="landscape" horizontalDpi="0" verticalDpi="0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81"/>
  <sheetViews>
    <sheetView workbookViewId="0">
      <selection activeCell="L21" sqref="L21"/>
    </sheetView>
  </sheetViews>
  <sheetFormatPr defaultRowHeight="15.75" x14ac:dyDescent="0.25"/>
  <cols>
    <col min="1" max="16384" width="9.140625" style="55"/>
  </cols>
  <sheetData>
    <row r="10" spans="3:7" ht="12.75" customHeight="1" x14ac:dyDescent="0.25">
      <c r="D10" s="56"/>
      <c r="E10" s="57"/>
      <c r="F10" s="57"/>
    </row>
    <row r="11" spans="3:7" ht="12.75" customHeight="1" x14ac:dyDescent="0.25">
      <c r="E11" s="57"/>
      <c r="F11" s="57"/>
    </row>
    <row r="13" spans="3:7" x14ac:dyDescent="0.25">
      <c r="C13" s="58"/>
      <c r="D13" s="58"/>
      <c r="E13" s="58"/>
      <c r="F13" s="58"/>
      <c r="G13" s="58"/>
    </row>
    <row r="14" spans="3:7" x14ac:dyDescent="0.25">
      <c r="C14" s="58"/>
      <c r="D14" s="58"/>
      <c r="E14" s="58"/>
      <c r="F14" s="58"/>
      <c r="G14" s="58"/>
    </row>
    <row r="15" spans="3:7" ht="4.5" customHeight="1" x14ac:dyDescent="0.25"/>
    <row r="16" spans="3:7" ht="4.5" customHeight="1" x14ac:dyDescent="0.25"/>
    <row r="17" spans="2:6" x14ac:dyDescent="0.25">
      <c r="B17" s="59"/>
      <c r="C17" s="59"/>
      <c r="D17" s="59"/>
      <c r="E17" s="59"/>
      <c r="F17" s="59"/>
    </row>
    <row r="25" spans="2:6" x14ac:dyDescent="0.25">
      <c r="E25" s="60"/>
    </row>
    <row r="26" spans="2:6" x14ac:dyDescent="0.25">
      <c r="E26" s="60"/>
    </row>
    <row r="27" spans="2:6" x14ac:dyDescent="0.25">
      <c r="E27" s="60"/>
    </row>
    <row r="28" spans="2:6" x14ac:dyDescent="0.25">
      <c r="E28" s="60"/>
    </row>
    <row r="29" spans="2:6" x14ac:dyDescent="0.25">
      <c r="E29" s="60"/>
    </row>
    <row r="30" spans="2:6" x14ac:dyDescent="0.25">
      <c r="E30" s="60"/>
    </row>
    <row r="31" spans="2:6" x14ac:dyDescent="0.25">
      <c r="E31" s="60"/>
    </row>
    <row r="32" spans="2:6" x14ac:dyDescent="0.25">
      <c r="E32" s="60"/>
    </row>
    <row r="33" spans="5:5" x14ac:dyDescent="0.25">
      <c r="E33" s="60"/>
    </row>
    <row r="34" spans="5:5" x14ac:dyDescent="0.25">
      <c r="E34" s="60"/>
    </row>
    <row r="35" spans="5:5" x14ac:dyDescent="0.25">
      <c r="E35" s="60"/>
    </row>
    <row r="36" spans="5:5" x14ac:dyDescent="0.25">
      <c r="E36" s="60"/>
    </row>
    <row r="37" spans="5:5" x14ac:dyDescent="0.25">
      <c r="E37" s="60"/>
    </row>
    <row r="38" spans="5:5" x14ac:dyDescent="0.25">
      <c r="E38" s="60"/>
    </row>
    <row r="39" spans="5:5" x14ac:dyDescent="0.25">
      <c r="E39" s="60"/>
    </row>
    <row r="40" spans="5:5" x14ac:dyDescent="0.25">
      <c r="E40" s="60"/>
    </row>
    <row r="41" spans="5:5" x14ac:dyDescent="0.25">
      <c r="E41" s="60"/>
    </row>
    <row r="42" spans="5:5" x14ac:dyDescent="0.25">
      <c r="E42" s="60"/>
    </row>
    <row r="43" spans="5:5" x14ac:dyDescent="0.25">
      <c r="E43" s="60"/>
    </row>
    <row r="44" spans="5:5" x14ac:dyDescent="0.25">
      <c r="E44" s="60"/>
    </row>
    <row r="45" spans="5:5" x14ac:dyDescent="0.25">
      <c r="E45" s="60"/>
    </row>
    <row r="46" spans="5:5" x14ac:dyDescent="0.25">
      <c r="E46" s="60"/>
    </row>
    <row r="47" spans="5:5" x14ac:dyDescent="0.25">
      <c r="E47" s="60"/>
    </row>
    <row r="48" spans="5:5" x14ac:dyDescent="0.25">
      <c r="E48" s="60"/>
    </row>
    <row r="49" spans="4:5" x14ac:dyDescent="0.25">
      <c r="E49" s="60"/>
    </row>
    <row r="50" spans="4:5" x14ac:dyDescent="0.25">
      <c r="E50" s="60"/>
    </row>
    <row r="51" spans="4:5" x14ac:dyDescent="0.25">
      <c r="E51" s="60"/>
    </row>
    <row r="52" spans="4:5" x14ac:dyDescent="0.25">
      <c r="E52" s="60"/>
    </row>
    <row r="53" spans="4:5" x14ac:dyDescent="0.25">
      <c r="E53" s="60"/>
    </row>
    <row r="54" spans="4:5" x14ac:dyDescent="0.25">
      <c r="E54" s="60"/>
    </row>
    <row r="55" spans="4:5" x14ac:dyDescent="0.25">
      <c r="E55" s="60"/>
    </row>
    <row r="56" spans="4:5" x14ac:dyDescent="0.25">
      <c r="D56" s="61"/>
      <c r="E56" s="60"/>
    </row>
    <row r="57" spans="4:5" x14ac:dyDescent="0.25">
      <c r="D57" s="61"/>
      <c r="E57" s="60"/>
    </row>
    <row r="58" spans="4:5" x14ac:dyDescent="0.25">
      <c r="D58" s="61"/>
      <c r="E58" s="60"/>
    </row>
    <row r="59" spans="4:5" x14ac:dyDescent="0.25">
      <c r="E59" s="62"/>
    </row>
    <row r="60" spans="4:5" x14ac:dyDescent="0.25">
      <c r="E60" s="60"/>
    </row>
    <row r="61" spans="4:5" x14ac:dyDescent="0.25">
      <c r="E61" s="60"/>
    </row>
    <row r="62" spans="4:5" x14ac:dyDescent="0.25">
      <c r="E62" s="60"/>
    </row>
    <row r="63" spans="4:5" x14ac:dyDescent="0.25">
      <c r="E63" s="60"/>
    </row>
    <row r="64" spans="4:5" x14ac:dyDescent="0.25">
      <c r="E64" s="60"/>
    </row>
    <row r="65" spans="3:5" x14ac:dyDescent="0.25">
      <c r="E65" s="60"/>
    </row>
    <row r="66" spans="3:5" x14ac:dyDescent="0.25">
      <c r="E66" s="60"/>
    </row>
    <row r="67" spans="3:5" x14ac:dyDescent="0.25">
      <c r="E67" s="60"/>
    </row>
    <row r="68" spans="3:5" x14ac:dyDescent="0.25">
      <c r="E68" s="60"/>
    </row>
    <row r="69" spans="3:5" x14ac:dyDescent="0.25">
      <c r="E69" s="60"/>
    </row>
    <row r="70" spans="3:5" x14ac:dyDescent="0.25">
      <c r="E70" s="60"/>
    </row>
    <row r="71" spans="3:5" x14ac:dyDescent="0.25">
      <c r="E71" s="60"/>
    </row>
    <row r="72" spans="3:5" x14ac:dyDescent="0.25">
      <c r="C72" s="243"/>
      <c r="D72" s="243"/>
      <c r="E72" s="60"/>
    </row>
    <row r="73" spans="3:5" x14ac:dyDescent="0.25">
      <c r="C73" s="243"/>
      <c r="D73" s="243"/>
      <c r="E73" s="60"/>
    </row>
    <row r="74" spans="3:5" x14ac:dyDescent="0.25">
      <c r="E74" s="60"/>
    </row>
    <row r="75" spans="3:5" x14ac:dyDescent="0.25">
      <c r="E75" s="60"/>
    </row>
    <row r="76" spans="3:5" x14ac:dyDescent="0.25">
      <c r="E76" s="62"/>
    </row>
    <row r="77" spans="3:5" x14ac:dyDescent="0.25">
      <c r="E77" s="62"/>
    </row>
    <row r="78" spans="3:5" x14ac:dyDescent="0.25">
      <c r="E78" s="62"/>
    </row>
    <row r="79" spans="3:5" x14ac:dyDescent="0.25">
      <c r="E79" s="62"/>
    </row>
    <row r="80" spans="3:5" x14ac:dyDescent="0.25">
      <c r="E80" s="62"/>
    </row>
    <row r="81" spans="5:5" x14ac:dyDescent="0.25">
      <c r="E81" s="62"/>
    </row>
  </sheetData>
  <mergeCells count="2">
    <mergeCell ref="C72:D72"/>
    <mergeCell ref="C73:D7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2024-11-08T07:24:39Z</cp:lastPrinted>
  <dcterms:created xsi:type="dcterms:W3CDTF">2024-08-31T06:12:43Z</dcterms:created>
  <dcterms:modified xsi:type="dcterms:W3CDTF">2024-11-08T07:24:40Z</dcterms:modified>
</cp:coreProperties>
</file>